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SLU\"/>
    </mc:Choice>
  </mc:AlternateContent>
  <xr:revisionPtr revIDLastSave="0" documentId="13_ncr:1_{94074ED9-3043-4A18-B187-5014ABB9C95B}" xr6:coauthVersionLast="36" xr6:coauthVersionMax="47" xr10:uidLastSave="{00000000-0000-0000-0000-000000000000}"/>
  <bookViews>
    <workbookView xWindow="-120" yWindow="-120" windowWidth="25440" windowHeight="15390" tabRatio="807" firstSheet="18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Rev'!$A$1:$G$96</definedName>
    <definedName name="_xlnm.Print_Area" localSheetId="20">'BOR-4'!$A$1:$E$326</definedName>
    <definedName name="_xlnm.Print_Area" localSheetId="21">'BOR-5'!$A$66:$H$101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'BOR-5'!$A$1:$H$77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'BOR-5'!$1:$7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9" l="1"/>
  <c r="F29" i="8"/>
  <c r="H13" i="29"/>
  <c r="H30" i="29" s="1"/>
  <c r="H101" i="29" s="1"/>
  <c r="C106" i="29" s="1"/>
  <c r="C112" i="29" s="1"/>
  <c r="H100" i="29"/>
  <c r="H32" i="29"/>
  <c r="H29" i="29"/>
  <c r="B112" i="29"/>
  <c r="B106" i="29"/>
  <c r="D101" i="29"/>
  <c r="D30" i="29"/>
  <c r="D13" i="29"/>
  <c r="G7" i="30"/>
  <c r="C7" i="30"/>
  <c r="H29" i="8" l="1"/>
  <c r="H39" i="1"/>
  <c r="F39" i="1"/>
  <c r="F14" i="7"/>
  <c r="H14" i="7"/>
  <c r="J44" i="2"/>
  <c r="G96" i="27"/>
  <c r="E96" i="27"/>
  <c r="C96" i="27"/>
  <c r="E38" i="15" l="1"/>
  <c r="E37" i="15"/>
  <c r="J30" i="1"/>
  <c r="J22" i="1"/>
  <c r="J17" i="1"/>
  <c r="J23" i="1" l="1"/>
  <c r="F30" i="1"/>
  <c r="F23" i="1"/>
  <c r="K20" i="1" l="1"/>
  <c r="H30" i="1" l="1"/>
  <c r="J20" i="1"/>
  <c r="AA40" i="12" l="1"/>
  <c r="AB40" i="12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L37" i="17" s="1"/>
  <c r="H38" i="17"/>
  <c r="J38" i="17"/>
  <c r="B36" i="17"/>
  <c r="D36" i="17"/>
  <c r="B37" i="17"/>
  <c r="D37" i="17"/>
  <c r="B38" i="17"/>
  <c r="D38" i="17"/>
  <c r="F38" i="17" s="1"/>
  <c r="H36" i="16"/>
  <c r="J36" i="16"/>
  <c r="H37" i="16"/>
  <c r="J37" i="16"/>
  <c r="H38" i="16"/>
  <c r="J38" i="16"/>
  <c r="B36" i="16"/>
  <c r="D36" i="16"/>
  <c r="B37" i="16"/>
  <c r="D37" i="16"/>
  <c r="B38" i="16"/>
  <c r="D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2" l="1"/>
  <c r="E31" i="14"/>
  <c r="F31" i="14" s="1"/>
  <c r="F36" i="16"/>
  <c r="E32" i="14"/>
  <c r="F32" i="14" s="1"/>
  <c r="L38" i="16"/>
  <c r="M38" i="16" s="1"/>
  <c r="F37" i="17"/>
  <c r="E37" i="17" s="1"/>
  <c r="L38" i="17"/>
  <c r="F37" i="16"/>
  <c r="C37" i="16" s="1"/>
  <c r="K38" i="16"/>
  <c r="E33" i="14"/>
  <c r="F33" i="14" s="1"/>
  <c r="F38" i="16"/>
  <c r="C38" i="16" s="1"/>
  <c r="K38" i="17"/>
  <c r="M38" i="17"/>
  <c r="L36" i="17"/>
  <c r="M36" i="17" s="1"/>
  <c r="E36" i="16"/>
  <c r="E22" i="26"/>
  <c r="M37" i="17"/>
  <c r="I37" i="17"/>
  <c r="K37" i="17"/>
  <c r="I38" i="17"/>
  <c r="G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7" i="17" l="1"/>
  <c r="I38" i="16"/>
  <c r="E38" i="16"/>
  <c r="G38" i="16"/>
  <c r="K36" i="17"/>
  <c r="I36" i="17"/>
  <c r="C36" i="17"/>
  <c r="G36" i="17"/>
  <c r="L71" i="17"/>
  <c r="K71" i="17" s="1"/>
  <c r="M37" i="16"/>
  <c r="I37" i="16"/>
  <c r="I36" i="16"/>
  <c r="K36" i="16"/>
  <c r="K37" i="16"/>
  <c r="F71" i="16"/>
  <c r="E71" i="16" s="1"/>
  <c r="C71" i="16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M71" i="17" l="1"/>
  <c r="I71" i="17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F44" i="7" s="1"/>
  <c r="B67" i="14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C15" i="18" s="1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F96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D96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57" i="27"/>
  <c r="C45" i="27"/>
  <c r="C50" i="27"/>
  <c r="B96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C267" i="18" s="1"/>
  <c r="C270" i="18" s="1"/>
  <c r="C276" i="18" s="1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5" i="17" s="1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5" i="17" s="1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J15" i="17" s="1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F78" i="17"/>
  <c r="C78" i="17" s="1"/>
  <c r="D244" i="18"/>
  <c r="C175" i="18"/>
  <c r="D153" i="18"/>
  <c r="G23" i="25" l="1"/>
  <c r="C87" i="14"/>
  <c r="E168" i="18"/>
  <c r="B128" i="18"/>
  <c r="E111" i="18"/>
  <c r="E112" i="18"/>
  <c r="G44" i="5"/>
  <c r="E91" i="18"/>
  <c r="D267" i="18"/>
  <c r="B87" i="14"/>
  <c r="D15" i="16"/>
  <c r="H15" i="17"/>
  <c r="B44" i="17"/>
  <c r="E44" i="15"/>
  <c r="E13" i="15"/>
  <c r="J15" i="16"/>
  <c r="J44" i="16"/>
  <c r="D10" i="14"/>
  <c r="D39" i="14" s="1"/>
  <c r="E29" i="15"/>
  <c r="B15" i="16"/>
  <c r="B44" i="16" s="1"/>
  <c r="H15" i="16"/>
  <c r="H44" i="16" s="1"/>
  <c r="C10" i="14"/>
  <c r="B10" i="14"/>
  <c r="D87" i="14"/>
  <c r="E267" i="18"/>
  <c r="E84" i="18"/>
  <c r="F44" i="4"/>
  <c r="B64" i="14" s="1"/>
  <c r="E52" i="18"/>
  <c r="E40" i="18"/>
  <c r="F44" i="3"/>
  <c r="B63" i="14" s="1"/>
  <c r="E35" i="18"/>
  <c r="E30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D44" i="16"/>
  <c r="C46" i="14"/>
  <c r="E20" i="15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D62" i="14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51" i="27" s="1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51" i="27"/>
  <c r="B23" i="18"/>
  <c r="E18" i="18"/>
  <c r="B39" i="14" l="1"/>
  <c r="E189" i="18"/>
  <c r="B65" i="14"/>
  <c r="E54" i="18"/>
  <c r="C67" i="16"/>
  <c r="K20" i="16"/>
  <c r="M20" i="16"/>
  <c r="I13" i="16"/>
  <c r="I57" i="16"/>
  <c r="D41" i="18"/>
  <c r="E36" i="18"/>
  <c r="E105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F58" i="17"/>
  <c r="E58" i="17" s="1"/>
  <c r="D60" i="17"/>
  <c r="D72" i="17" s="1"/>
  <c r="D163" i="18"/>
  <c r="I30" i="16"/>
  <c r="L44" i="16" l="1"/>
  <c r="K44" i="16" s="1"/>
  <c r="E47" i="18"/>
  <c r="D25" i="18"/>
  <c r="E25" i="18" s="1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C51" i="17"/>
  <c r="E197" i="18"/>
  <c r="D313" i="18"/>
  <c r="E205" i="18"/>
  <c r="C207" i="18"/>
  <c r="F60" i="17"/>
  <c r="E96" i="14" l="1"/>
  <c r="F96" i="14" s="1"/>
  <c r="I44" i="16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userselu</author>
    <author>Chad Culbertson</author>
    <author xml:space="preserve"> </author>
    <author>W0158730</author>
  </authors>
  <commentList>
    <comment ref="G11" authorId="0" shapeId="0" xr:uid="{D29FC0EF-5898-4500-9099-F88EF363F3D1}">
      <text>
        <r>
          <rPr>
            <sz val="12"/>
            <color indexed="81"/>
            <rFont val="Tahoma"/>
            <family val="2"/>
          </rPr>
          <t>Hans:
BU  40018 Fund 30</t>
        </r>
      </text>
    </comment>
    <comment ref="G12" authorId="0" shapeId="0" xr:uid="{CE6D61E5-DE73-4F6E-B550-5FAC6F01B3D0}">
      <text>
        <r>
          <rPr>
            <sz val="12"/>
            <color indexed="81"/>
            <rFont val="Tahoma"/>
            <family val="2"/>
          </rPr>
          <t xml:space="preserve">Hans:
BU  24203 Fund 70
</t>
        </r>
      </text>
    </comment>
    <comment ref="G13" authorId="0" shapeId="0" xr:uid="{E0466CAE-9D5F-4B85-8A86-65026C60F328}">
      <text>
        <r>
          <rPr>
            <b/>
            <sz val="12"/>
            <color indexed="81"/>
            <rFont val="Tahoma"/>
            <family val="2"/>
          </rPr>
          <t xml:space="preserve">Hans
</t>
        </r>
        <r>
          <rPr>
            <sz val="12"/>
            <color indexed="81"/>
            <rFont val="Tahoma"/>
            <family val="2"/>
          </rPr>
          <t>BU 20071 Fund 30</t>
        </r>
        <r>
          <rPr>
            <b/>
            <sz val="12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" authorId="0" shapeId="0" xr:uid="{4F9FD80E-0C6A-409F-811A-314ED2B4BBD0}">
      <text>
        <r>
          <rPr>
            <b/>
            <sz val="12"/>
            <color indexed="81"/>
            <rFont val="Tahoma"/>
            <family val="2"/>
          </rPr>
          <t xml:space="preserve">Hans:
</t>
        </r>
        <r>
          <rPr>
            <sz val="12"/>
            <color indexed="81"/>
            <rFont val="Tahoma"/>
            <family val="2"/>
          </rPr>
          <t xml:space="preserve">20037 - Fund 30
</t>
        </r>
      </text>
    </comment>
    <comment ref="G15" authorId="0" shapeId="0" xr:uid="{FC7561C8-9B1E-48CE-8C95-FA976CCD34A3}">
      <text>
        <r>
          <rPr>
            <b/>
            <sz val="12"/>
            <color indexed="81"/>
            <rFont val="Tahoma"/>
            <family val="2"/>
          </rPr>
          <t xml:space="preserve">Hans:
</t>
        </r>
        <r>
          <rPr>
            <sz val="12"/>
            <color indexed="81"/>
            <rFont val="Tahoma"/>
            <family val="2"/>
          </rPr>
          <t xml:space="preserve">BU 23060 Fund 30
</t>
        </r>
      </text>
    </comment>
    <comment ref="G17" authorId="1" shapeId="0" xr:uid="{AB463118-2E9F-490F-AFF4-31C50E1ACD11}">
      <text>
        <r>
          <rPr>
            <b/>
            <sz val="9"/>
            <color indexed="81"/>
            <rFont val="Tahoma"/>
            <family val="2"/>
          </rPr>
          <t>Chad Culbertson:</t>
        </r>
        <r>
          <rPr>
            <sz val="9"/>
            <color indexed="81"/>
            <rFont val="Tahoma"/>
            <family val="2"/>
          </rPr>
          <t xml:space="preserve">
Alumni Fee, Stu Union &amp; Health Center bond fees, Inst. Eval. fee, Stu Pub. fee, and Counseling fee,power based violence
</t>
        </r>
      </text>
    </comment>
    <comment ref="G18" authorId="2" shapeId="0" xr:uid="{128707CE-7486-4940-A434-9D10248B9E7B}">
      <text>
        <r>
          <rPr>
            <b/>
            <sz val="12"/>
            <color indexed="81"/>
            <rFont val="Tahoma"/>
            <family val="2"/>
          </rPr>
          <t xml:space="preserve">Hans :
</t>
        </r>
        <r>
          <rPr>
            <sz val="12"/>
            <color indexed="81"/>
            <rFont val="Tahoma"/>
            <family val="2"/>
          </rPr>
          <t>Student fees total minus the fund 30 fees above.</t>
        </r>
      </text>
    </comment>
    <comment ref="G20" authorId="1" shapeId="0" xr:uid="{FAFD5FD0-6047-48FF-A648-A49620295E53}">
      <text>
        <r>
          <rPr>
            <b/>
            <sz val="9"/>
            <color indexed="81"/>
            <rFont val="Tahoma"/>
            <family val="2"/>
          </rPr>
          <t>Chad Culbertson:</t>
        </r>
        <r>
          <rPr>
            <sz val="9"/>
            <color indexed="81"/>
            <rFont val="Tahoma"/>
            <family val="2"/>
          </rPr>
          <t xml:space="preserve">
Should total to student fees.</t>
        </r>
      </text>
    </comment>
    <comment ref="G30" authorId="1" shapeId="0" xr:uid="{EA017CF2-8353-4638-AEC6-E54E6C82BAC3}">
      <text>
        <r>
          <rPr>
            <b/>
            <sz val="9"/>
            <color indexed="81"/>
            <rFont val="Tahoma"/>
            <family val="2"/>
          </rPr>
          <t>Chad Culbertson:</t>
        </r>
        <r>
          <rPr>
            <sz val="9"/>
            <color indexed="81"/>
            <rFont val="Tahoma"/>
            <family val="2"/>
          </rPr>
          <t xml:space="preserve">
Fund 30 revenue exclude ledgers:  4001,4100,4125,4126,
4150,4425
</t>
        </r>
      </text>
    </comment>
    <comment ref="G66" authorId="1" shapeId="0" xr:uid="{DACA8434-FB52-423F-99E2-9D657AB8B007}">
      <text>
        <r>
          <rPr>
            <b/>
            <sz val="9"/>
            <color indexed="81"/>
            <rFont val="Tahoma"/>
            <family val="2"/>
          </rPr>
          <t>Chad Culbertson:</t>
        </r>
        <r>
          <rPr>
            <sz val="9"/>
            <color indexed="81"/>
            <rFont val="Tahoma"/>
            <family val="2"/>
          </rPr>
          <t xml:space="preserve">
From Clarice RPT Trial Balance Extended</t>
        </r>
      </text>
    </comment>
    <comment ref="G67" authorId="1" shapeId="0" xr:uid="{406C3D65-14C2-415F-B9C6-95D261FB8516}">
      <text>
        <r>
          <rPr>
            <b/>
            <sz val="9"/>
            <color indexed="81"/>
            <rFont val="Tahoma"/>
            <family val="2"/>
          </rPr>
          <t>Chad Culbertson:</t>
        </r>
        <r>
          <rPr>
            <sz val="9"/>
            <color indexed="81"/>
            <rFont val="Tahoma"/>
            <family val="2"/>
          </rPr>
          <t xml:space="preserve">
From Clarice RPT Trial Balance Extended</t>
        </r>
      </text>
    </comment>
    <comment ref="G73" authorId="3" shapeId="0" xr:uid="{2BC7B30D-3BCC-4B8B-8721-89DF8ABC2F49}">
      <text>
        <r>
          <rPr>
            <b/>
            <sz val="9"/>
            <color indexed="81"/>
            <rFont val="Tahoma"/>
            <family val="2"/>
          </rPr>
          <t>W0158730:</t>
        </r>
        <r>
          <rPr>
            <sz val="9"/>
            <color indexed="81"/>
            <rFont val="Tahoma"/>
            <family val="2"/>
          </rPr>
          <t xml:space="preserve">
Fund 30 ledger 4126</t>
        </r>
      </text>
    </comment>
    <comment ref="G74" authorId="1" shapeId="0" xr:uid="{495A1D0A-1555-444A-87B4-FBF8E208B231}">
      <text>
        <r>
          <rPr>
            <b/>
            <sz val="9"/>
            <color indexed="81"/>
            <rFont val="Tahoma"/>
            <family val="2"/>
          </rPr>
          <t>Chad Culbertson:</t>
        </r>
        <r>
          <rPr>
            <sz val="9"/>
            <color indexed="81"/>
            <rFont val="Tahoma"/>
            <family val="2"/>
          </rPr>
          <t xml:space="preserve">
Fund 30 ledger 4150</t>
        </r>
      </text>
    </comment>
    <comment ref="G78" authorId="2" shapeId="0" xr:uid="{25454BF2-0E1E-42F9-A251-85C9CF4BA26B}">
      <text>
        <r>
          <rPr>
            <b/>
            <sz val="12"/>
            <color indexed="81"/>
            <rFont val="Tahoma"/>
            <family val="2"/>
          </rPr>
          <t>Hans :</t>
        </r>
        <r>
          <rPr>
            <sz val="12"/>
            <color indexed="81"/>
            <rFont val="Tahoma"/>
            <family val="2"/>
          </rPr>
          <t xml:space="preserve">
Fund 30 Search for "EP" and "Chair"</t>
        </r>
      </text>
    </comment>
    <comment ref="G83" authorId="2" shapeId="0" xr:uid="{DAA3AAEE-7445-4AFB-9371-DD52AFC9C506}">
      <text>
        <r>
          <rPr>
            <b/>
            <sz val="12"/>
            <color indexed="81"/>
            <rFont val="Tahoma"/>
            <family val="2"/>
          </rPr>
          <t>Hans :</t>
        </r>
        <r>
          <rPr>
            <sz val="12"/>
            <color indexed="81"/>
            <rFont val="Tahoma"/>
            <family val="2"/>
          </rPr>
          <t xml:space="preserve">
BOR 8</t>
        </r>
      </text>
    </comment>
  </commentList>
</comments>
</file>

<file path=xl/sharedStrings.xml><?xml version="1.0" encoding="utf-8"?>
<sst xmlns="http://schemas.openxmlformats.org/spreadsheetml/2006/main" count="2744" uniqueCount="654">
  <si>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</si>
  <si>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</si>
  <si>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</si>
  <si>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</si>
  <si>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</si>
  <si>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</si>
  <si>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</si>
  <si>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</si>
  <si>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</si>
  <si>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</si>
  <si>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</si>
  <si>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</si>
  <si>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</si>
  <si>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</si>
  <si>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</si>
  <si>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</si>
  <si>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</si>
  <si>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</si>
  <si>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</si>
  <si>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</si>
  <si>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</si>
  <si>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</si>
  <si>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</si>
  <si>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</si>
  <si>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</si>
  <si>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</si>
  <si>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</si>
  <si>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</si>
  <si>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</si>
  <si>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</si>
  <si>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</si>
  <si>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</si>
  <si>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</si>
  <si>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</si>
  <si>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</si>
  <si>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</si>
  <si>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</si>
  <si>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</si>
  <si>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</si>
  <si>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</si>
  <si>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</si>
  <si>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</si>
  <si>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</si>
  <si>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</si>
  <si>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</si>
  <si>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</si>
  <si>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</si>
  <si>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</si>
  <si>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</si>
  <si>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</si>
  <si>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</si>
  <si>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</si>
  <si>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</si>
  <si>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</si>
  <si>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</si>
  <si>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</si>
  <si>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</si>
  <si>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</si>
  <si>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</si>
  <si>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</si>
  <si>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</si>
  <si>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</si>
  <si>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</si>
  <si>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</si>
  <si>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</si>
  <si>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</si>
  <si>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</si>
  <si>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</si>
  <si>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</si>
  <si>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</si>
  <si>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</si>
  <si>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</si>
  <si>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</si>
  <si>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</si>
  <si>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</si>
  <si>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</si>
  <si>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</si>
  <si>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</si>
  <si>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</si>
  <si>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</si>
  <si>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</si>
  <si>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</si>
  <si>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</si>
  <si>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</si>
  <si>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</si>
  <si>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</si>
  <si>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</si>
  <si>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</si>
  <si>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</si>
  <si>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</si>
  <si>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</si>
  <si>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</si>
  <si>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</si>
  <si>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</si>
  <si>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</si>
  <si>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</si>
  <si>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</si>
  <si>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</si>
  <si>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</si>
  <si>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</si>
  <si>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</si>
  <si>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</si>
  <si>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</si>
  <si>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</si>
  <si>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</si>
  <si>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</si>
  <si>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</si>
  <si>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</si>
  <si>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</si>
  <si>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</si>
  <si>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</si>
  <si>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</si>
  <si>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</si>
  <si>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</si>
  <si>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</si>
  <si>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</si>
  <si>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</si>
  <si>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</si>
  <si>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</si>
  <si>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</si>
  <si>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</si>
  <si>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</si>
  <si>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</si>
  <si>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</si>
  <si>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</si>
  <si>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</si>
  <si>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</si>
  <si>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</si>
  <si>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</si>
  <si>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</si>
  <si>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</si>
  <si>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</si>
  <si>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</si>
  <si>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</si>
  <si>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</si>
  <si>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</si>
  <si>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</si>
  <si>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</si>
  <si>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</si>
  <si>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</si>
  <si>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</si>
  <si>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</si>
  <si>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</si>
  <si>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</si>
  <si>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</si>
  <si>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</si>
  <si>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</si>
  <si>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</si>
  <si>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</si>
  <si>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</si>
  <si>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</si>
  <si>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</si>
  <si>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</si>
  <si>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</si>
  <si>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</si>
  <si>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</si>
  <si>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</si>
  <si>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</si>
  <si>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</si>
  <si>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</si>
  <si>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</si>
  <si>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</si>
  <si>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</si>
  <si>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</si>
  <si>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</si>
  <si>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</si>
  <si>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</si>
  <si>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</si>
  <si>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</si>
  <si>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</si>
  <si>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</si>
  <si>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</si>
  <si>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</si>
  <si>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</si>
  <si>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</si>
  <si>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</si>
  <si>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</si>
  <si>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</si>
  <si>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</si>
  <si>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</si>
  <si>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</si>
  <si>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</si>
  <si>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</si>
  <si>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</si>
  <si>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</si>
  <si>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</si>
  <si>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</si>
  <si>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</si>
  <si>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</si>
  <si>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</si>
  <si>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</si>
  <si>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</si>
  <si>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</si>
  <si>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</si>
  <si>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</si>
  <si>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</si>
  <si>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</si>
  <si>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</si>
  <si>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</si>
  <si>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</si>
  <si>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</si>
  <si>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</si>
  <si>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</si>
  <si>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</si>
  <si>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</si>
  <si>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</si>
  <si>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</si>
  <si>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</si>
  <si>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</si>
  <si>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</si>
  <si>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</si>
  <si>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</si>
  <si>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</si>
  <si>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</si>
  <si>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</si>
  <si>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</si>
  <si>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</si>
  <si>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</si>
  <si>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</si>
  <si>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</si>
  <si>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</si>
  <si>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</si>
  <si>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</si>
  <si>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</si>
  <si>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</si>
  <si>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</si>
  <si>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</si>
  <si>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</si>
  <si>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</si>
  <si>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</si>
  <si>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</si>
  <si>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</si>
  <si>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</si>
  <si>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</si>
  <si>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</si>
  <si>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</si>
  <si>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</si>
  <si>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</si>
  <si>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</si>
  <si>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</si>
  <si>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</si>
  <si>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</si>
  <si>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</si>
  <si>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</si>
  <si>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</si>
  <si>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</si>
  <si>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</si>
  <si>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</si>
  <si>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</si>
  <si>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</si>
  <si>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</si>
  <si>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</si>
  <si>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</si>
  <si>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</si>
  <si>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</si>
  <si>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</si>
  <si>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</si>
  <si>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</si>
  <si>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</si>
  <si>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</si>
  <si>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</si>
  <si>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</si>
  <si>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</si>
  <si>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</si>
  <si>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</si>
  <si>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</si>
  <si>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</si>
  <si>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</si>
  <si>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</si>
  <si>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</si>
  <si>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</si>
  <si>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</si>
  <si>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</si>
  <si>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</si>
  <si>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</si>
  <si>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</si>
  <si>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</si>
  <si>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</si>
  <si>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</si>
  <si>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</si>
  <si>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</si>
  <si>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</si>
  <si>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</si>
  <si>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</si>
  <si>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</si>
  <si>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</si>
  <si>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</si>
  <si>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</si>
  <si>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</si>
  <si>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</si>
  <si>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</si>
  <si>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</si>
  <si>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</si>
  <si>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</si>
  <si>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</si>
  <si>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</si>
  <si>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</si>
  <si>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</si>
  <si>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</si>
  <si>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</si>
  <si>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</si>
  <si>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</si>
  <si>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</si>
  <si>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</si>
  <si>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</si>
  <si>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</si>
  <si>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</si>
  <si>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</si>
  <si>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</si>
  <si>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</si>
  <si>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</si>
  <si>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</si>
  <si>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</si>
  <si>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</si>
  <si>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</si>
  <si>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</si>
  <si>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</si>
  <si>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</si>
  <si>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</si>
  <si>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</si>
  <si>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</si>
  <si>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</si>
  <si>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</si>
  <si>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</si>
  <si>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</si>
  <si>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</si>
  <si>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</si>
  <si>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</si>
  <si>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</si>
  <si>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</si>
  <si>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</si>
  <si>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</si>
  <si>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</si>
  <si>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</si>
  <si>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</si>
  <si>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</si>
  <si>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</si>
  <si>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</si>
  <si>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</si>
  <si>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</si>
  <si>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</si>
  <si>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</si>
  <si>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</si>
  <si>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</si>
  <si>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</si>
  <si>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</si>
  <si>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</si>
  <si>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</si>
  <si>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</si>
  <si>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</si>
  <si>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</si>
  <si>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</si>
  <si>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</si>
  <si>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</si>
  <si>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</si>
  <si>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</si>
  <si>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</si>
  <si>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</si>
  <si>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</si>
  <si>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</si>
  <si>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</si>
  <si>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</si>
  <si>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</si>
  <si>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</si>
  <si>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</si>
  <si>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</si>
  <si>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</si>
  <si>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</si>
  <si>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</si>
  <si>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</si>
  <si>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</si>
  <si>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</si>
  <si>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</si>
  <si>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</si>
  <si>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</si>
  <si>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</si>
  <si>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</si>
  <si>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</si>
  <si>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</si>
  <si>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</si>
  <si>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</si>
  <si>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</si>
  <si>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</si>
  <si>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</si>
  <si>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</si>
  <si>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</si>
  <si>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</si>
  <si>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</si>
  <si>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</si>
  <si>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</si>
  <si>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</si>
  <si>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</si>
  <si>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</si>
  <si>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</si>
  <si>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</si>
  <si>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</si>
  <si>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</si>
  <si>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</si>
  <si>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</si>
  <si>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</si>
  <si>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</si>
  <si>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</si>
  <si>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</si>
  <si>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</si>
  <si>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</si>
  <si>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</si>
  <si>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</si>
  <si>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</si>
  <si>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</si>
  <si>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</si>
  <si>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</si>
  <si>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</si>
  <si>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</si>
  <si>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</si>
  <si>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</si>
  <si>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</si>
  <si>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</si>
  <si>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</si>
  <si>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</si>
  <si>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</si>
  <si>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</si>
  <si>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</si>
  <si>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</si>
  <si>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</si>
  <si>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</si>
  <si>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</si>
  <si>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</si>
  <si>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</si>
  <si>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</si>
  <si>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</si>
  <si>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</si>
  <si>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</si>
  <si>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</si>
  <si>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</si>
  <si>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</si>
  <si>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</si>
  <si>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</si>
  <si>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</si>
  <si>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</si>
  <si>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</si>
  <si>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</si>
  <si>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</si>
  <si>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</si>
  <si>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</si>
  <si>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</si>
  <si>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</si>
  <si>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</si>
  <si>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</si>
  <si>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</si>
  <si>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</si>
  <si>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</si>
  <si>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</si>
  <si>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</si>
  <si>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</si>
  <si>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</si>
  <si>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</si>
  <si>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</si>
  <si>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</si>
  <si>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</si>
  <si>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</si>
  <si>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</si>
  <si>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</si>
  <si>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</si>
  <si>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</si>
  <si>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</si>
  <si>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</si>
  <si>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</si>
  <si>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</si>
  <si>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</si>
  <si>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</si>
  <si>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</si>
  <si>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</si>
  <si>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</si>
  <si>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</si>
  <si>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</si>
  <si>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</si>
  <si>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</si>
  <si>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</si>
  <si>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</si>
  <si>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</si>
  <si>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</si>
  <si>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</si>
  <si>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</si>
  <si>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</si>
  <si>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</si>
  <si>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</si>
  <si>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</si>
  <si>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</si>
  <si>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</si>
  <si>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</si>
  <si>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</si>
  <si>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</si>
  <si>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</si>
  <si>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</si>
  <si>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</si>
  <si>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</si>
  <si>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</si>
  <si>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</si>
  <si>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</si>
  <si>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</si>
  <si>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</si>
  <si>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</si>
  <si>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</si>
  <si>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</si>
  <si>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</si>
  <si>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Legislatively Established Tuition &amp; Fee Exemptions</t>
  </si>
  <si>
    <t>Other Tuition &amp; Fee Exemptions</t>
  </si>
  <si>
    <t>Non-Resident Tuition and Fee Exemptions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</si>
  <si>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</si>
  <si>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</si>
  <si>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</si>
  <si>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</si>
  <si>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</si>
  <si>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</si>
  <si>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</si>
  <si>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</si>
  <si>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</si>
  <si>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</si>
  <si>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</si>
  <si>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</si>
  <si>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</si>
  <si>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</si>
  <si>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</si>
  <si>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</si>
  <si>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</si>
  <si>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</si>
  <si>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</si>
  <si>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</si>
  <si>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</si>
  <si>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</si>
  <si>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</si>
  <si>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</si>
  <si>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</si>
  <si>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</si>
  <si>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</si>
  <si>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</si>
  <si>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</si>
  <si>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</si>
  <si>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</si>
  <si>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</si>
  <si>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</si>
  <si>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</si>
  <si>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</si>
  <si>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</si>
  <si>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</si>
  <si>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</si>
  <si>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</si>
  <si>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</si>
  <si>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</si>
  <si>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</si>
  <si>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</si>
  <si>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</si>
  <si>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Southeastern Louisiana University</t>
  </si>
  <si>
    <t xml:space="preserve">  1. Corporation for National and Community Support (CNCS) Volunteers in Service to America</t>
  </si>
  <si>
    <t xml:space="preserve">  2. Corporation for Public Broadcasting</t>
  </si>
  <si>
    <t xml:space="preserve">  3. Department of Commerce-NOAA Sea Grant Support </t>
  </si>
  <si>
    <t xml:space="preserve">  4. Department of the Interior State Wildlife Grants </t>
  </si>
  <si>
    <t xml:space="preserve">  5. Departmnet of Commerce-NOAA Mission Related Education </t>
  </si>
  <si>
    <t xml:space="preserve">  6. DHHS -Block Grants for Prevention and Treatment of Substance Abuse </t>
  </si>
  <si>
    <t xml:space="preserve">  7. DHHS-Biomedical Research </t>
  </si>
  <si>
    <t xml:space="preserve">  8. DHHS-Immunization Cooperative Agreements </t>
  </si>
  <si>
    <t xml:space="preserve">  9. DHHS-Mental/Substance Use Disorders COVID19 </t>
  </si>
  <si>
    <t xml:space="preserve">  10. DHHS-NIH-Occupational Safety and Health </t>
  </si>
  <si>
    <t xml:space="preserve">  11. DHHS-Nurse Education, Practice Quality and Retention Grants </t>
  </si>
  <si>
    <t xml:space="preserve">  12. DHHS-Safe and Stable Families </t>
  </si>
  <si>
    <t xml:space="preserve">  13. DHHS-Social Services Block Grant </t>
  </si>
  <si>
    <t xml:space="preserve">  14. DOE-CARES Act </t>
  </si>
  <si>
    <t xml:space="preserve">  15. DOE-Education Stabilization Fund </t>
  </si>
  <si>
    <t xml:space="preserve">  16. DOE-Fund for the Improvement of Postsecondary Education </t>
  </si>
  <si>
    <t xml:space="preserve">  17. DOE-GEAR UP </t>
  </si>
  <si>
    <t xml:space="preserve">  18. DOE-Teacher and School Leader Incentive </t>
  </si>
  <si>
    <t xml:space="preserve">  19. DOE-Title IV-FSEOG </t>
  </si>
  <si>
    <t xml:space="preserve">  20. DOE-Title IV-FWSP </t>
  </si>
  <si>
    <t xml:space="preserve">  21. DOE-Title IV-TEACH Grants </t>
  </si>
  <si>
    <t xml:space="preserve">  22. DOL-WIA/WIOA Dislocated Worker </t>
  </si>
  <si>
    <t xml:space="preserve">  23. EPA-Clean Water Act </t>
  </si>
  <si>
    <t xml:space="preserve">  24. NASA-Education </t>
  </si>
  <si>
    <t xml:space="preserve">  25. NSA-GenCyber Grants Programs </t>
  </si>
  <si>
    <t xml:space="preserve">  26. NSF-Biological </t>
  </si>
  <si>
    <t xml:space="preserve">  27. NSF-Industrial &amp; Engineering Tech </t>
  </si>
  <si>
    <t xml:space="preserve">  28. NSF-Mathematical and Physical Sciences </t>
  </si>
  <si>
    <t xml:space="preserve">  29. SBA-Small Business Develoment Centers </t>
  </si>
  <si>
    <t xml:space="preserve">  30. Teacher Quality Partnership Grants </t>
  </si>
  <si>
    <t xml:space="preserve">  31. TRIO_Student Support Services </t>
  </si>
  <si>
    <t xml:space="preserve">  32. TRIO_Talent Search </t>
  </si>
  <si>
    <t xml:space="preserve">  33. TRIO_Upward Bound </t>
  </si>
  <si>
    <t xml:space="preserve">  34. US Department of Transportation </t>
  </si>
  <si>
    <t xml:space="preserve">  35. Veterans Administration-VA Report Fee</t>
  </si>
  <si>
    <t>Children of Deceased Veterans (29:288)</t>
  </si>
  <si>
    <t>HB 152 / ACT 293 Scholarships</t>
  </si>
  <si>
    <t>Presidential Grant</t>
  </si>
  <si>
    <t>Presidential Education Opportunity</t>
  </si>
  <si>
    <t>Assistance Grant</t>
  </si>
  <si>
    <t>Cheerleaders</t>
  </si>
  <si>
    <t>Cross Enrollment</t>
  </si>
  <si>
    <t>Completers Scholarship</t>
  </si>
  <si>
    <t>CTEP</t>
  </si>
  <si>
    <t>Dual Enrollment Completers</t>
  </si>
  <si>
    <t>Early Grad Summer Incentive</t>
  </si>
  <si>
    <t>Early Start/Dual Enrollment</t>
  </si>
  <si>
    <t>EXCEL Scholarship</t>
  </si>
  <si>
    <t>Jefferson Dollar for Scholars</t>
  </si>
  <si>
    <t>Lionettes</t>
  </si>
  <si>
    <t>Miss Louisiana Scholarship</t>
  </si>
  <si>
    <t>Miss Southeastern Scholarship</t>
  </si>
  <si>
    <t>Non Traditional</t>
  </si>
  <si>
    <t>Nigata Scholarship</t>
  </si>
  <si>
    <t>Northshore Technical Co OP</t>
  </si>
  <si>
    <t>Phi Theta Kappa Transfer</t>
  </si>
  <si>
    <t>Progression Scholarship</t>
  </si>
  <si>
    <t>SLU Achievement</t>
  </si>
  <si>
    <t>Southeastern Merit Based Supplemental Scholarship</t>
  </si>
  <si>
    <t>Southeastern Supplemental Need Scholarship</t>
  </si>
  <si>
    <t>Southeastern Promise</t>
  </si>
  <si>
    <t>Student Ambassador</t>
  </si>
  <si>
    <t>Summer Smart</t>
  </si>
  <si>
    <t>Summer Start</t>
  </si>
  <si>
    <t>Transfer Scholarships - 18+ ACT</t>
  </si>
  <si>
    <t>Transfer Scholarships &lt; 12</t>
  </si>
  <si>
    <t>Veteran and Military Friendly</t>
  </si>
  <si>
    <t>Avg. Value</t>
  </si>
  <si>
    <t>Number Awarded</t>
  </si>
  <si>
    <t>Budget</t>
  </si>
  <si>
    <t>Children of Deceased/Disabled Firefighters (17:1682.1)</t>
  </si>
  <si>
    <t>Children of Deceased/Disabled Sanitation Workers (17:1683.1)</t>
  </si>
  <si>
    <t>Children of Deceased/Disabled Teachers and School Employees (17:1684)</t>
  </si>
  <si>
    <t>Children of Deceased/Disabled Correctional Officers (17:1685.1)</t>
  </si>
  <si>
    <t xml:space="preserve">Senior Citizens </t>
  </si>
  <si>
    <t>Louisiana National Guard (29:36.1)</t>
  </si>
  <si>
    <t>Application Fee Waiver</t>
  </si>
  <si>
    <t>Course Fee Waiver</t>
  </si>
  <si>
    <t>Student Self Assessed Fee Waiver</t>
  </si>
  <si>
    <t>SGA Officers</t>
  </si>
  <si>
    <t>Hardship Waivers (17:3351)</t>
  </si>
  <si>
    <t>Others (List - Use continuation sheet if necessary.)</t>
  </si>
  <si>
    <t>Graduate Assistantships</t>
  </si>
  <si>
    <t>Fellowships</t>
  </si>
  <si>
    <t>Orientation (PIK)</t>
  </si>
  <si>
    <t>Faculty/Staff</t>
  </si>
  <si>
    <t>Faculty Dependents</t>
  </si>
  <si>
    <t>University of Louisiana System Other Exemptions</t>
  </si>
  <si>
    <t>University of Louisiana System Waivers (per Board Policy FB.IV.V.O-1a)</t>
  </si>
  <si>
    <t>University of Louisiana System - For Our Future</t>
  </si>
  <si>
    <t>University of Louisiana System - R.F. Lewis</t>
  </si>
  <si>
    <t>University of Louisiana System - Compete LA</t>
  </si>
  <si>
    <t>Pole University Leonard De Vin</t>
  </si>
  <si>
    <t>Graduate Assistantships/Fellowships</t>
  </si>
  <si>
    <t>Summer 2020 - Exemptions</t>
  </si>
  <si>
    <t>Other (List - Use continuation sheet if necessary.)</t>
  </si>
  <si>
    <t>Reconciliation to BOR 1</t>
  </si>
  <si>
    <t>FY 2022-2023</t>
  </si>
  <si>
    <t>FY 2023-2024</t>
  </si>
  <si>
    <t>BOR 1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</si>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</sst>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color indexed="81"/>
      <name val="Tahoma"/>
      <family val="2"/>
    </font>
    <font>
      <b/>
      <sz val="12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4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0" fontId="2" fillId="0" borderId="0" xfId="2" applyFont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1" xfId="2" applyFont="1" applyBorder="1" applyAlignment="1">
      <alignment horizontal="center"/>
    </xf>
    <xf numFmtId="0" fontId="3" fillId="0" borderId="182" xfId="2" applyFont="1" applyBorder="1" applyAlignment="1">
      <alignment horizontal="center"/>
    </xf>
    <xf numFmtId="0" fontId="2" fillId="0" borderId="89" xfId="2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4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9" xfId="2" applyFont="1" applyBorder="1" applyAlignment="1">
      <alignment horizontal="left"/>
    </xf>
    <xf numFmtId="0" fontId="21" fillId="0" borderId="180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5" xfId="2" applyFont="1" applyBorder="1" applyAlignment="1">
      <alignment horizontal="center"/>
    </xf>
    <xf numFmtId="0" fontId="21" fillId="0" borderId="186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87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6" fontId="3" fillId="0" borderId="190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170" fontId="0" fillId="0" borderId="0" xfId="3" applyNumberFormat="1" applyFont="1"/>
    <xf numFmtId="166" fontId="0" fillId="0" borderId="0" xfId="0" applyNumberFormat="1"/>
    <xf numFmtId="170" fontId="0" fillId="0" borderId="0" xfId="0" applyNumberFormat="1"/>
    <xf numFmtId="170" fontId="10" fillId="0" borderId="0" xfId="3" applyNumberFormat="1" applyFont="1"/>
    <xf numFmtId="8" fontId="0" fillId="0" borderId="0" xfId="0" applyNumberFormat="1"/>
    <xf numFmtId="6" fontId="17" fillId="0" borderId="0" xfId="0" applyNumberFormat="1" applyFont="1"/>
    <xf numFmtId="3" fontId="20" fillId="0" borderId="86" xfId="0" applyNumberFormat="1" applyFont="1" applyBorder="1"/>
    <xf numFmtId="168" fontId="20" fillId="0" borderId="187" xfId="1" applyNumberFormat="1" applyFont="1" applyFill="1" applyBorder="1" applyAlignment="1"/>
    <xf numFmtId="170" fontId="20" fillId="0" borderId="86" xfId="3" applyNumberFormat="1" applyFont="1" applyBorder="1"/>
    <xf numFmtId="0" fontId="2" fillId="0" borderId="0" xfId="2" applyFont="1" applyBorder="1"/>
    <xf numFmtId="169" fontId="2" fillId="0" borderId="0" xfId="2" applyNumberFormat="1" applyFont="1" applyBorder="1"/>
    <xf numFmtId="3" fontId="2" fillId="0" borderId="0" xfId="2" applyNumberFormat="1" applyFont="1" applyBorder="1"/>
    <xf numFmtId="0" fontId="21" fillId="0" borderId="1" xfId="0" applyFont="1" applyBorder="1" applyAlignment="1">
      <alignment horizontal="center"/>
    </xf>
    <xf numFmtId="0" fontId="20" fillId="0" borderId="0" xfId="0" applyFont="1"/>
    <xf numFmtId="0" fontId="29" fillId="0" borderId="0" xfId="0" applyFont="1"/>
    <xf numFmtId="0" fontId="20" fillId="0" borderId="0" xfId="0" applyFont="1" applyAlignment="1">
      <alignment horizontal="left" indent="1"/>
    </xf>
    <xf numFmtId="168" fontId="21" fillId="0" borderId="0" xfId="0" applyNumberFormat="1" applyFont="1"/>
    <xf numFmtId="0" fontId="20" fillId="0" borderId="0" xfId="0" applyFont="1" applyAlignment="1">
      <alignment horizontal="left" indent="2"/>
    </xf>
    <xf numFmtId="168" fontId="20" fillId="0" borderId="0" xfId="0" applyNumberFormat="1" applyFont="1"/>
    <xf numFmtId="168" fontId="21" fillId="0" borderId="205" xfId="0" applyNumberFormat="1" applyFont="1" applyBorder="1"/>
    <xf numFmtId="6" fontId="2" fillId="0" borderId="0" xfId="0" quotePrefix="1" applyNumberFormat="1" applyFont="1"/>
    <xf numFmtId="170" fontId="2" fillId="0" borderId="0" xfId="3" quotePrefix="1" applyNumberFormat="1" applyFont="1" applyFill="1" applyAlignment="1"/>
    <xf numFmtId="170" fontId="2" fillId="0" borderId="0" xfId="3" applyNumberFormat="1" applyFont="1" applyFill="1" applyAlignment="1"/>
    <xf numFmtId="168" fontId="2" fillId="0" borderId="205" xfId="0" applyNumberFormat="1" applyFont="1" applyBorder="1"/>
    <xf numFmtId="0" fontId="21" fillId="0" borderId="86" xfId="0" applyFont="1" applyBorder="1" applyAlignment="1">
      <alignment horizontal="center"/>
    </xf>
    <xf numFmtId="168" fontId="21" fillId="0" borderId="86" xfId="0" applyNumberFormat="1" applyFont="1" applyBorder="1" applyAlignment="1">
      <alignment horizontal="center"/>
    </xf>
    <xf numFmtId="168" fontId="21" fillId="0" borderId="40" xfId="0" applyNumberFormat="1" applyFont="1" applyBorder="1" applyAlignment="1">
      <alignment horizontal="center"/>
    </xf>
    <xf numFmtId="168" fontId="21" fillId="0" borderId="208" xfId="1" applyNumberFormat="1" applyFont="1" applyFill="1" applyBorder="1" applyAlignment="1">
      <alignment horizontal="center"/>
    </xf>
    <xf numFmtId="168" fontId="21" fillId="0" borderId="209" xfId="1" applyNumberFormat="1" applyFont="1" applyFill="1" applyBorder="1" applyAlignment="1">
      <alignment horizontal="center"/>
    </xf>
    <xf numFmtId="0" fontId="21" fillId="0" borderId="45" xfId="0" applyFont="1" applyBorder="1" applyAlignment="1">
      <alignment horizontal="center"/>
    </xf>
    <xf numFmtId="0" fontId="21" fillId="0" borderId="67" xfId="0" applyFont="1" applyBorder="1" applyAlignment="1">
      <alignment horizontal="center"/>
    </xf>
    <xf numFmtId="168" fontId="21" fillId="0" borderId="67" xfId="1" applyNumberFormat="1" applyFont="1" applyFill="1" applyBorder="1" applyAlignment="1">
      <alignment horizontal="center"/>
    </xf>
    <xf numFmtId="168" fontId="20" fillId="0" borderId="86" xfId="1" applyNumberFormat="1" applyFont="1" applyFill="1" applyBorder="1"/>
    <xf numFmtId="3" fontId="20" fillId="0" borderId="210" xfId="0" applyNumberFormat="1" applyFont="1" applyBorder="1"/>
    <xf numFmtId="3" fontId="20" fillId="0" borderId="96" xfId="0" applyNumberFormat="1" applyFont="1" applyBorder="1"/>
    <xf numFmtId="168" fontId="21" fillId="0" borderId="96" xfId="1" applyNumberFormat="1" applyFont="1" applyFill="1" applyBorder="1"/>
    <xf numFmtId="168" fontId="20" fillId="0" borderId="107" xfId="1" applyNumberFormat="1" applyFont="1" applyFill="1" applyBorder="1" applyAlignment="1"/>
    <xf numFmtId="0" fontId="20" fillId="0" borderId="211" xfId="0" applyFont="1" applyBorder="1" applyAlignment="1">
      <alignment horizontal="left" indent="2"/>
    </xf>
    <xf numFmtId="168" fontId="20" fillId="0" borderId="96" xfId="1" applyNumberFormat="1" applyFont="1" applyFill="1" applyBorder="1"/>
    <xf numFmtId="3" fontId="20" fillId="0" borderId="187" xfId="0" applyNumberFormat="1" applyFont="1" applyBorder="1"/>
    <xf numFmtId="168" fontId="20" fillId="0" borderId="187" xfId="1" applyNumberFormat="1" applyFont="1" applyFill="1" applyBorder="1"/>
    <xf numFmtId="3" fontId="20" fillId="0" borderId="212" xfId="0" applyNumberFormat="1" applyFont="1" applyBorder="1"/>
    <xf numFmtId="3" fontId="20" fillId="0" borderId="114" xfId="0" applyNumberFormat="1" applyFont="1" applyBorder="1"/>
    <xf numFmtId="168" fontId="21" fillId="0" borderId="86" xfId="1" applyNumberFormat="1" applyFont="1" applyFill="1" applyBorder="1" applyAlignment="1"/>
    <xf numFmtId="168" fontId="21" fillId="0" borderId="187" xfId="1" applyNumberFormat="1" applyFont="1" applyFill="1" applyBorder="1" applyAlignment="1"/>
    <xf numFmtId="0" fontId="20" fillId="0" borderId="86" xfId="0" applyFont="1" applyBorder="1"/>
    <xf numFmtId="168" fontId="20" fillId="0" borderId="86" xfId="1" applyNumberFormat="1" applyFont="1" applyFill="1" applyBorder="1" applyAlignment="1"/>
    <xf numFmtId="3" fontId="20" fillId="0" borderId="203" xfId="0" applyNumberFormat="1" applyFont="1" applyBorder="1"/>
    <xf numFmtId="3" fontId="20" fillId="0" borderId="89" xfId="0" applyNumberFormat="1" applyFont="1" applyBorder="1"/>
    <xf numFmtId="168" fontId="20" fillId="0" borderId="89" xfId="1" applyNumberFormat="1" applyFont="1" applyFill="1" applyBorder="1"/>
    <xf numFmtId="168" fontId="20" fillId="0" borderId="183" xfId="1" applyNumberFormat="1" applyFont="1" applyFill="1" applyBorder="1" applyAlignment="1"/>
    <xf numFmtId="168" fontId="20" fillId="0" borderId="96" xfId="1" applyNumberFormat="1" applyFont="1" applyFill="1" applyBorder="1" applyAlignment="1"/>
    <xf numFmtId="168" fontId="20" fillId="0" borderId="114" xfId="1" applyNumberFormat="1" applyFont="1" applyFill="1" applyBorder="1"/>
    <xf numFmtId="168" fontId="21" fillId="0" borderId="86" xfId="1" applyNumberFormat="1" applyFont="1" applyFill="1" applyBorder="1"/>
    <xf numFmtId="0" fontId="21" fillId="0" borderId="214" xfId="0" applyFont="1" applyBorder="1"/>
    <xf numFmtId="3" fontId="21" fillId="0" borderId="215" xfId="0" applyNumberFormat="1" applyFont="1" applyBorder="1"/>
    <xf numFmtId="3" fontId="21" fillId="0" borderId="216" xfId="0" applyNumberFormat="1" applyFont="1" applyBorder="1"/>
    <xf numFmtId="168" fontId="20" fillId="0" borderId="216" xfId="1" applyNumberFormat="1" applyFont="1" applyFill="1" applyBorder="1"/>
    <xf numFmtId="168" fontId="21" fillId="0" borderId="217" xfId="1" applyNumberFormat="1" applyFont="1" applyFill="1" applyBorder="1" applyAlignment="1"/>
    <xf numFmtId="0" fontId="20" fillId="0" borderId="211" xfId="0" applyFont="1" applyBorder="1" applyAlignment="1">
      <alignment horizontal="left" indent="3"/>
    </xf>
    <xf numFmtId="0" fontId="20" fillId="0" borderId="187" xfId="0" applyFont="1" applyBorder="1" applyAlignment="1">
      <alignment horizontal="left" indent="2"/>
    </xf>
    <xf numFmtId="3" fontId="20" fillId="0" borderId="44" xfId="0" applyNumberFormat="1" applyFont="1" applyBorder="1"/>
    <xf numFmtId="0" fontId="20" fillId="0" borderId="112" xfId="0" applyFont="1" applyBorder="1" applyAlignment="1">
      <alignment horizontal="left" indent="2"/>
    </xf>
    <xf numFmtId="168" fontId="20" fillId="0" borderId="111" xfId="1" applyNumberFormat="1" applyFont="1" applyFill="1" applyBorder="1"/>
    <xf numFmtId="3" fontId="20" fillId="0" borderId="218" xfId="0" applyNumberFormat="1" applyFont="1" applyBorder="1"/>
    <xf numFmtId="3" fontId="20" fillId="0" borderId="111" xfId="0" applyNumberFormat="1" applyFont="1" applyBorder="1"/>
    <xf numFmtId="168" fontId="20" fillId="0" borderId="206" xfId="1" applyNumberFormat="1" applyFont="1" applyFill="1" applyBorder="1" applyAlignment="1"/>
    <xf numFmtId="6" fontId="2" fillId="0" borderId="0" xfId="2" applyNumberFormat="1" applyFont="1"/>
    <xf numFmtId="0" fontId="21" fillId="0" borderId="27" xfId="0" applyFont="1" applyBorder="1" applyAlignment="1">
      <alignment horizontal="center"/>
    </xf>
    <xf numFmtId="0" fontId="21" fillId="0" borderId="207" xfId="0" applyFont="1" applyBorder="1" applyAlignment="1">
      <alignment horizontal="center"/>
    </xf>
    <xf numFmtId="0" fontId="3" fillId="0" borderId="193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3" fillId="0" borderId="202" xfId="0" applyFont="1" applyBorder="1" applyAlignment="1">
      <alignment horizontal="center"/>
    </xf>
    <xf numFmtId="0" fontId="2" fillId="0" borderId="191" xfId="0" applyFont="1" applyBorder="1" applyAlignment="1">
      <alignment horizontal="center"/>
    </xf>
    <xf numFmtId="0" fontId="2" fillId="0" borderId="20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5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 wrapText="1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3" fontId="6" fillId="0" borderId="0" xfId="2" applyNumberFormat="1" applyFont="1" applyBorder="1"/>
    <xf numFmtId="3" fontId="7" fillId="0" borderId="0" xfId="2" applyNumberFormat="1" applyFont="1" applyBorder="1"/>
    <xf numFmtId="0" fontId="21" fillId="0" borderId="1" xfId="0" applyFont="1" applyBorder="1"/>
    <xf numFmtId="3" fontId="20" fillId="0" borderId="1" xfId="0" applyNumberFormat="1" applyFont="1" applyBorder="1"/>
    <xf numFmtId="168" fontId="20" fillId="0" borderId="1" xfId="1" applyNumberFormat="1" applyFont="1" applyFill="1" applyBorder="1"/>
    <xf numFmtId="168" fontId="20" fillId="0" borderId="1" xfId="1" applyNumberFormat="1" applyFont="1" applyFill="1" applyBorder="1" applyAlignment="1"/>
    <xf numFmtId="0" fontId="2" fillId="0" borderId="219" xfId="2" applyFont="1" applyBorder="1"/>
    <xf numFmtId="0" fontId="3" fillId="0" borderId="220" xfId="2" applyFont="1" applyBorder="1" applyAlignment="1">
      <alignment horizontal="center"/>
    </xf>
    <xf numFmtId="0" fontId="3" fillId="0" borderId="221" xfId="2" applyFont="1" applyBorder="1" applyAlignment="1">
      <alignment horizontal="center"/>
    </xf>
    <xf numFmtId="0" fontId="3" fillId="0" borderId="222" xfId="2" applyFont="1" applyBorder="1" applyAlignment="1">
      <alignment horizontal="right"/>
    </xf>
    <xf numFmtId="0" fontId="3" fillId="0" borderId="223" xfId="2" applyFont="1" applyBorder="1" applyAlignment="1">
      <alignment horizontal="left"/>
    </xf>
    <xf numFmtId="0" fontId="3" fillId="0" borderId="224" xfId="2" applyFont="1" applyBorder="1" applyAlignment="1">
      <alignment horizontal="center"/>
    </xf>
    <xf numFmtId="0" fontId="2" fillId="0" borderId="197" xfId="2" applyFont="1" applyBorder="1"/>
    <xf numFmtId="0" fontId="3" fillId="0" borderId="198" xfId="2" applyFont="1" applyBorder="1" applyAlignment="1">
      <alignment horizontal="center"/>
    </xf>
    <xf numFmtId="0" fontId="3" fillId="0" borderId="225" xfId="2" applyFont="1" applyBorder="1" applyAlignment="1">
      <alignment horizontal="center"/>
    </xf>
    <xf numFmtId="0" fontId="3" fillId="0" borderId="226" xfId="2" applyFont="1" applyBorder="1" applyAlignment="1">
      <alignment horizontal="center"/>
    </xf>
    <xf numFmtId="0" fontId="20" fillId="0" borderId="203" xfId="0" applyFont="1" applyBorder="1"/>
    <xf numFmtId="168" fontId="20" fillId="0" borderId="227" xfId="1" applyNumberFormat="1" applyFont="1" applyFill="1" applyBorder="1" applyAlignment="1"/>
    <xf numFmtId="0" fontId="20" fillId="0" borderId="212" xfId="0" applyFont="1" applyBorder="1"/>
    <xf numFmtId="168" fontId="20" fillId="0" borderId="213" xfId="1" applyNumberFormat="1" applyFont="1" applyFill="1" applyBorder="1" applyAlignment="1"/>
    <xf numFmtId="168" fontId="20" fillId="0" borderId="213" xfId="1" quotePrefix="1" applyNumberFormat="1" applyFont="1" applyFill="1" applyBorder="1" applyAlignment="1"/>
    <xf numFmtId="0" fontId="20" fillId="0" borderId="210" xfId="0" applyFont="1" applyBorder="1"/>
    <xf numFmtId="0" fontId="21" fillId="0" borderId="228" xfId="0" applyFont="1" applyBorder="1"/>
    <xf numFmtId="170" fontId="21" fillId="0" borderId="229" xfId="3" applyNumberFormat="1" applyFont="1" applyFill="1" applyBorder="1" applyAlignment="1"/>
    <xf numFmtId="168" fontId="21" fillId="0" borderId="229" xfId="1" applyNumberFormat="1" applyFont="1" applyFill="1" applyBorder="1"/>
    <xf numFmtId="168" fontId="21" fillId="0" borderId="230" xfId="1" applyNumberFormat="1" applyFont="1" applyFill="1" applyBorder="1" applyAlignment="1"/>
    <xf numFmtId="170" fontId="21" fillId="0" borderId="231" xfId="3" applyNumberFormat="1" applyFont="1" applyFill="1" applyBorder="1" applyAlignment="1"/>
    <xf numFmtId="1" fontId="21" fillId="0" borderId="232" xfId="1" applyNumberFormat="1" applyFont="1" applyFill="1" applyBorder="1" applyAlignment="1"/>
    <xf numFmtId="168" fontId="21" fillId="0" borderId="233" xfId="1" applyNumberFormat="1" applyFont="1" applyFill="1" applyBorder="1"/>
    <xf numFmtId="168" fontId="21" fillId="0" borderId="232" xfId="1" applyNumberFormat="1" applyFont="1" applyFill="1" applyBorder="1" applyAlignment="1"/>
    <xf numFmtId="0" fontId="20" fillId="0" borderId="234" xfId="0" applyFont="1" applyBorder="1" applyAlignment="1">
      <alignment horizontal="left" indent="2"/>
    </xf>
    <xf numFmtId="0" fontId="21" fillId="0" borderId="235" xfId="0" applyFont="1" applyBorder="1" applyAlignment="1">
      <alignment horizontal="center"/>
    </xf>
    <xf numFmtId="168" fontId="21" fillId="0" borderId="235" xfId="0" applyNumberFormat="1" applyFont="1" applyBorder="1" applyAlignment="1">
      <alignment horizontal="center"/>
    </xf>
    <xf numFmtId="168" fontId="21" fillId="0" borderId="235" xfId="1" applyNumberFormat="1" applyFont="1" applyFill="1" applyBorder="1" applyAlignment="1">
      <alignment horizontal="center"/>
    </xf>
    <xf numFmtId="0" fontId="21" fillId="0" borderId="236" xfId="0" applyFont="1" applyBorder="1" applyAlignment="1">
      <alignment horizontal="center"/>
    </xf>
    <xf numFmtId="0" fontId="29" fillId="0" borderId="237" xfId="0" applyFont="1" applyBorder="1"/>
    <xf numFmtId="0" fontId="29" fillId="0" borderId="238" xfId="0" applyFont="1" applyBorder="1"/>
    <xf numFmtId="0" fontId="29" fillId="0" borderId="239" xfId="0" applyFont="1" applyBorder="1"/>
    <xf numFmtId="0" fontId="29" fillId="0" borderId="240" xfId="0" applyFont="1" applyBorder="1"/>
    <xf numFmtId="0" fontId="29" fillId="0" borderId="241" xfId="0" applyFont="1" applyBorder="1"/>
    <xf numFmtId="0" fontId="21" fillId="0" borderId="218" xfId="0" applyFont="1" applyBorder="1"/>
    <xf numFmtId="0" fontId="20" fillId="0" borderId="210" xfId="0" applyFont="1" applyBorder="1" applyAlignment="1">
      <alignment horizontal="left" indent="2"/>
    </xf>
    <xf numFmtId="0" fontId="21" fillId="0" borderId="210" xfId="0" applyFont="1" applyBorder="1" applyAlignment="1">
      <alignment shrinkToFit="1"/>
    </xf>
    <xf numFmtId="0" fontId="21" fillId="0" borderId="218" xfId="0" applyFont="1" applyBorder="1" applyAlignment="1">
      <alignment shrinkToFit="1"/>
    </xf>
    <xf numFmtId="0" fontId="21" fillId="0" borderId="27" xfId="0" applyFont="1" applyBorder="1"/>
    <xf numFmtId="3" fontId="20" fillId="0" borderId="242" xfId="0" applyNumberFormat="1" applyFont="1" applyBorder="1"/>
    <xf numFmtId="0" fontId="21" fillId="0" borderId="31" xfId="0" applyFont="1" applyBorder="1"/>
    <xf numFmtId="168" fontId="21" fillId="0" borderId="229" xfId="1" applyNumberFormat="1" applyFont="1" applyFill="1" applyBorder="1" applyAlignment="1"/>
    <xf numFmtId="3" fontId="21" fillId="0" borderId="243" xfId="0" applyNumberFormat="1" applyFont="1" applyBorder="1"/>
    <xf numFmtId="3" fontId="21" fillId="0" borderId="229" xfId="0" applyNumberFormat="1" applyFont="1" applyBorder="1"/>
    <xf numFmtId="168" fontId="21" fillId="0" borderId="244" xfId="1" applyNumberFormat="1" applyFont="1" applyFill="1" applyBorder="1" applyAlignment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1" sqref="B1"/>
    </sheetView>
  </sheetViews>
  <sheetFormatPr defaultRowHeight="14.5" x14ac:dyDescent="0.35"/>
  <cols>
    <col min="1" max="1" width="43.453125" customWidth="1"/>
    <col min="2" max="2" width="22.1796875" customWidth="1"/>
  </cols>
  <sheetData>
    <row r="1" spans="1:11" x14ac:dyDescent="0.35">
      <c r="A1" s="6" t="s">
        <v>515</v>
      </c>
      <c r="D1" s="1"/>
      <c r="F1" s="8" t="s">
        <v>130</v>
      </c>
      <c r="G1" s="8"/>
      <c r="H1" s="8"/>
      <c r="I1" s="8"/>
      <c r="J1" s="8"/>
      <c r="K1" s="8"/>
    </row>
    <row r="2" spans="1:11" x14ac:dyDescent="0.35">
      <c r="A2" s="6" t="s">
        <v>79</v>
      </c>
      <c r="B2" s="9" t="str">
        <f>Revenue!B2</f>
        <v>Southeastern Louisiana University</v>
      </c>
      <c r="C2" s="4"/>
      <c r="D2" s="1"/>
      <c r="F2" s="8"/>
      <c r="G2" s="8"/>
      <c r="H2" s="8"/>
      <c r="I2" s="8"/>
      <c r="J2" s="8"/>
      <c r="K2" s="8"/>
    </row>
    <row r="3" spans="1:11" x14ac:dyDescent="0.35">
      <c r="A3" s="6" t="s">
        <v>116</v>
      </c>
      <c r="B3" s="7">
        <f>Revenue!B3</f>
        <v>826</v>
      </c>
      <c r="D3" s="1"/>
      <c r="F3" s="8"/>
      <c r="G3" s="8"/>
      <c r="H3" s="8"/>
      <c r="I3" s="8"/>
      <c r="J3" s="8"/>
      <c r="K3" s="8"/>
    </row>
    <row r="4" spans="1:11" ht="15" thickBot="1" x14ac:dyDescent="0.4"/>
    <row r="5" spans="1:11" x14ac:dyDescent="0.35">
      <c r="A5" s="52" t="s">
        <v>423</v>
      </c>
      <c r="B5" s="53" t="s">
        <v>424</v>
      </c>
    </row>
    <row r="6" spans="1:11" x14ac:dyDescent="0.35">
      <c r="A6" s="60" t="s">
        <v>425</v>
      </c>
      <c r="B6" s="54">
        <v>10385525</v>
      </c>
    </row>
    <row r="7" spans="1:11" x14ac:dyDescent="0.35">
      <c r="A7" s="60" t="s">
        <v>447</v>
      </c>
      <c r="B7" s="54">
        <v>5063674</v>
      </c>
    </row>
    <row r="8" spans="1:11" ht="14.25" customHeight="1" x14ac:dyDescent="0.35">
      <c r="A8" s="60" t="s">
        <v>428</v>
      </c>
      <c r="B8" s="55">
        <v>5901871</v>
      </c>
    </row>
    <row r="9" spans="1:11" ht="14.25" customHeight="1" x14ac:dyDescent="0.35">
      <c r="A9" s="60" t="s">
        <v>450</v>
      </c>
      <c r="B9" s="55"/>
    </row>
    <row r="10" spans="1:11" x14ac:dyDescent="0.35">
      <c r="A10" s="60" t="s">
        <v>426</v>
      </c>
      <c r="B10" s="54">
        <v>9890455</v>
      </c>
    </row>
    <row r="11" spans="1:11" x14ac:dyDescent="0.35">
      <c r="A11" s="60" t="s">
        <v>427</v>
      </c>
      <c r="B11" s="54">
        <v>4386741.0000000065</v>
      </c>
    </row>
    <row r="12" spans="1:11" x14ac:dyDescent="0.35">
      <c r="A12" s="60" t="s">
        <v>429</v>
      </c>
      <c r="B12" s="54">
        <v>4603635</v>
      </c>
    </row>
    <row r="13" spans="1:11" x14ac:dyDescent="0.35">
      <c r="A13" s="60" t="s">
        <v>430</v>
      </c>
      <c r="B13" s="54">
        <v>289379</v>
      </c>
    </row>
    <row r="14" spans="1:11" x14ac:dyDescent="0.35">
      <c r="A14" s="60" t="s">
        <v>431</v>
      </c>
      <c r="B14" s="54">
        <v>33805.020288</v>
      </c>
    </row>
    <row r="15" spans="1:11" x14ac:dyDescent="0.35">
      <c r="A15" s="60" t="s">
        <v>432</v>
      </c>
      <c r="B15" s="54">
        <v>73247</v>
      </c>
    </row>
    <row r="16" spans="1:11" x14ac:dyDescent="0.35">
      <c r="A16" s="60" t="s">
        <v>433</v>
      </c>
      <c r="B16" s="54">
        <v>3020</v>
      </c>
    </row>
    <row r="17" spans="1:2" x14ac:dyDescent="0.35">
      <c r="A17" s="60" t="s">
        <v>434</v>
      </c>
      <c r="B17" s="54"/>
    </row>
    <row r="18" spans="1:2" x14ac:dyDescent="0.35">
      <c r="A18" s="60" t="s">
        <v>435</v>
      </c>
      <c r="B18" s="54">
        <v>61153</v>
      </c>
    </row>
    <row r="19" spans="1:2" x14ac:dyDescent="0.35">
      <c r="A19" s="60" t="s">
        <v>436</v>
      </c>
      <c r="B19" s="54"/>
    </row>
    <row r="20" spans="1:2" ht="15.75" customHeight="1" x14ac:dyDescent="0.35">
      <c r="A20" s="60" t="s">
        <v>437</v>
      </c>
      <c r="B20" s="54">
        <v>189</v>
      </c>
    </row>
    <row r="21" spans="1:2" x14ac:dyDescent="0.35">
      <c r="A21" s="60" t="s">
        <v>438</v>
      </c>
      <c r="B21" s="54"/>
    </row>
    <row r="22" spans="1:2" x14ac:dyDescent="0.35">
      <c r="A22" s="60" t="s">
        <v>439</v>
      </c>
      <c r="B22" s="54"/>
    </row>
    <row r="23" spans="1:2" x14ac:dyDescent="0.35">
      <c r="A23" s="61" t="s">
        <v>440</v>
      </c>
      <c r="B23" s="56"/>
    </row>
    <row r="24" spans="1:2" ht="15" thickBot="1" x14ac:dyDescent="0.4">
      <c r="A24" s="61" t="s">
        <v>441</v>
      </c>
      <c r="B24" s="56">
        <f>B32</f>
        <v>0</v>
      </c>
    </row>
    <row r="25" spans="1:2" ht="15" thickBot="1" x14ac:dyDescent="0.4">
      <c r="A25" s="57" t="s">
        <v>442</v>
      </c>
      <c r="B25" s="58">
        <f>SUM(B6:B24)</f>
        <v>40692694.020288005</v>
      </c>
    </row>
    <row r="28" spans="1:2" x14ac:dyDescent="0.35">
      <c r="A28" s="9" t="s">
        <v>443</v>
      </c>
    </row>
    <row r="29" spans="1:2" x14ac:dyDescent="0.35">
      <c r="A29" t="s">
        <v>444</v>
      </c>
      <c r="B29" s="59">
        <v>0</v>
      </c>
    </row>
    <row r="30" spans="1:2" x14ac:dyDescent="0.35">
      <c r="A30" t="s">
        <v>445</v>
      </c>
      <c r="B30" s="59">
        <v>0</v>
      </c>
    </row>
    <row r="31" spans="1:2" x14ac:dyDescent="0.35">
      <c r="A31" t="s">
        <v>446</v>
      </c>
      <c r="B31" s="59">
        <v>0</v>
      </c>
    </row>
    <row r="32" spans="1:2" x14ac:dyDescent="0.3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Normal="100" workbookViewId="0">
      <pane xSplit="5" ySplit="6" topLeftCell="F28" activePane="bottomRight" state="frozen"/>
      <selection pane="topRight" activeCell="F1" sqref="F1"/>
      <selection pane="bottomLeft" activeCell="A7" sqref="A7"/>
      <selection pane="bottomRight" activeCell="F39" sqref="F39"/>
    </sheetView>
  </sheetViews>
  <sheetFormatPr defaultColWidth="9.1796875" defaultRowHeight="14.5" x14ac:dyDescent="0.35"/>
  <cols>
    <col min="1" max="1" width="8.7265625" customWidth="1"/>
    <col min="2" max="2" width="7.453125" style="1" customWidth="1"/>
    <col min="3" max="3" width="6.453125" customWidth="1"/>
    <col min="4" max="4" width="8.54296875" style="1" bestFit="1" customWidth="1"/>
    <col min="5" max="5" width="59.1796875" bestFit="1" customWidth="1"/>
    <col min="6" max="11" width="12.81640625" style="8" customWidth="1"/>
    <col min="13" max="13" width="20.26953125" customWidth="1"/>
    <col min="14" max="14" width="44.54296875" bestFit="1" customWidth="1"/>
    <col min="15" max="15" width="25.7265625" bestFit="1" customWidth="1"/>
  </cols>
  <sheetData>
    <row r="1" spans="1:12" x14ac:dyDescent="0.35">
      <c r="A1" s="6" t="s">
        <v>516</v>
      </c>
      <c r="B1"/>
      <c r="C1" s="1"/>
    </row>
    <row r="2" spans="1:12" x14ac:dyDescent="0.35">
      <c r="A2" s="2" t="s">
        <v>79</v>
      </c>
      <c r="B2" s="9" t="s">
        <v>552</v>
      </c>
      <c r="C2" s="4"/>
      <c r="E2" t="s">
        <v>117</v>
      </c>
    </row>
    <row r="3" spans="1:12" x14ac:dyDescent="0.35">
      <c r="A3" s="6" t="s">
        <v>116</v>
      </c>
      <c r="B3" s="7">
        <v>826</v>
      </c>
      <c r="C3" s="1"/>
      <c r="E3" s="5"/>
    </row>
    <row r="4" spans="1:12" ht="15" thickBot="1" x14ac:dyDescent="0.4"/>
    <row r="5" spans="1:12" s="3" customFormat="1" ht="15.5" thickTop="1" thickBot="1" x14ac:dyDescent="0.4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4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5">
      <c r="A7" s="72">
        <f>B3</f>
        <v>826</v>
      </c>
      <c r="B7" s="73">
        <v>500</v>
      </c>
      <c r="C7" s="74" t="s">
        <v>10</v>
      </c>
      <c r="D7" s="73">
        <v>501</v>
      </c>
      <c r="E7" s="75" t="s">
        <v>10</v>
      </c>
      <c r="F7" s="76">
        <v>69098087.679999992</v>
      </c>
      <c r="G7" s="77"/>
      <c r="H7" s="76">
        <v>69223713</v>
      </c>
      <c r="I7" s="77"/>
      <c r="J7" s="76">
        <v>62760834</v>
      </c>
      <c r="K7" s="77"/>
    </row>
    <row r="8" spans="1:12" x14ac:dyDescent="0.3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5">
      <c r="A9" s="78">
        <f>B3</f>
        <v>826</v>
      </c>
      <c r="B9" s="79">
        <v>510</v>
      </c>
      <c r="C9" s="21" t="s">
        <v>11</v>
      </c>
      <c r="D9" s="79">
        <v>511</v>
      </c>
      <c r="E9" s="80" t="s">
        <v>12</v>
      </c>
      <c r="F9" s="81">
        <v>2721449.5</v>
      </c>
      <c r="G9" s="82"/>
      <c r="H9" s="81">
        <v>2721450</v>
      </c>
      <c r="I9" s="82"/>
      <c r="J9" s="81">
        <v>2408260</v>
      </c>
      <c r="K9" s="82"/>
    </row>
    <row r="10" spans="1:12" x14ac:dyDescent="0.35">
      <c r="A10" s="78">
        <f>B3</f>
        <v>826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1314126.2</v>
      </c>
      <c r="G10" s="82"/>
      <c r="H10" s="81">
        <v>1377856</v>
      </c>
      <c r="I10" s="82"/>
      <c r="J10" s="81">
        <v>1165781</v>
      </c>
      <c r="K10" s="82"/>
    </row>
    <row r="11" spans="1:12" x14ac:dyDescent="0.35">
      <c r="A11" s="78">
        <f>B3</f>
        <v>826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576798.49</v>
      </c>
      <c r="H11" s="81"/>
      <c r="I11" s="82">
        <v>579475</v>
      </c>
      <c r="J11" s="81"/>
      <c r="K11" s="82">
        <v>591075</v>
      </c>
    </row>
    <row r="12" spans="1:12" x14ac:dyDescent="0.35">
      <c r="A12" s="78">
        <f>B3</f>
        <v>826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296747.40999999997</v>
      </c>
      <c r="H12" s="81"/>
      <c r="I12" s="82">
        <v>231790</v>
      </c>
      <c r="J12" s="81"/>
      <c r="K12" s="82">
        <v>236430</v>
      </c>
    </row>
    <row r="13" spans="1:12" x14ac:dyDescent="0.3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1168953.58</v>
      </c>
      <c r="H13" s="81"/>
      <c r="I13" s="82">
        <v>933096</v>
      </c>
      <c r="J13" s="81"/>
      <c r="K13" s="82">
        <v>963304</v>
      </c>
    </row>
    <row r="14" spans="1:12" x14ac:dyDescent="0.35">
      <c r="A14" s="78">
        <f>B3</f>
        <v>826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1925199.38</v>
      </c>
      <c r="H14" s="81"/>
      <c r="I14" s="82">
        <v>1369055</v>
      </c>
      <c r="J14" s="81"/>
      <c r="K14" s="82">
        <v>1401945</v>
      </c>
      <c r="L14" t="s">
        <v>117</v>
      </c>
    </row>
    <row r="15" spans="1:12" x14ac:dyDescent="0.35">
      <c r="A15" s="78">
        <f>B3</f>
        <v>826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2693137.06</v>
      </c>
      <c r="H15" s="81"/>
      <c r="I15" s="82">
        <v>2670676</v>
      </c>
      <c r="J15" s="81"/>
      <c r="K15" s="82">
        <v>2736615</v>
      </c>
    </row>
    <row r="16" spans="1:12" x14ac:dyDescent="0.3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1" x14ac:dyDescent="0.35">
      <c r="A17" s="78">
        <f>B3</f>
        <v>826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11432525.41</v>
      </c>
      <c r="G17" s="82">
        <v>1747434.37</v>
      </c>
      <c r="H17" s="81">
        <v>11528635</v>
      </c>
      <c r="I17" s="82">
        <v>1552308</v>
      </c>
      <c r="J17" s="81">
        <f>10395779</f>
        <v>10395779</v>
      </c>
      <c r="K17" s="82">
        <v>1698247</v>
      </c>
    </row>
    <row r="18" spans="1:11" x14ac:dyDescent="0.35">
      <c r="A18" s="78">
        <f>B3</f>
        <v>826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3683157.9</v>
      </c>
      <c r="H18" s="81"/>
      <c r="I18" s="82">
        <v>3586086.82</v>
      </c>
      <c r="J18" s="81"/>
      <c r="K18" s="82">
        <v>3524821.5</v>
      </c>
    </row>
    <row r="19" spans="1:11" x14ac:dyDescent="0.35">
      <c r="A19" s="78">
        <f>B3</f>
        <v>826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4096327.5</v>
      </c>
      <c r="G19" s="82"/>
      <c r="H19" s="81">
        <v>4096328</v>
      </c>
      <c r="I19" s="82"/>
      <c r="J19" s="81">
        <v>3258260</v>
      </c>
      <c r="K19" s="82"/>
    </row>
    <row r="20" spans="1:11" s="3" customFormat="1" x14ac:dyDescent="0.35">
      <c r="A20" s="83"/>
      <c r="B20" s="84"/>
      <c r="C20" s="85" t="s">
        <v>119</v>
      </c>
      <c r="D20" s="84"/>
      <c r="E20" s="86"/>
      <c r="F20" s="87">
        <f t="shared" ref="F20:K20" si="0">SUM(F9:F19)</f>
        <v>19564428.609999999</v>
      </c>
      <c r="G20" s="88">
        <f t="shared" si="0"/>
        <v>12091428.189999999</v>
      </c>
      <c r="H20" s="87">
        <f t="shared" si="0"/>
        <v>19724269</v>
      </c>
      <c r="I20" s="88">
        <f t="shared" si="0"/>
        <v>10922486.82</v>
      </c>
      <c r="J20" s="88">
        <f t="shared" si="0"/>
        <v>17228080</v>
      </c>
      <c r="K20" s="88">
        <f t="shared" si="0"/>
        <v>11152437.5</v>
      </c>
    </row>
    <row r="21" spans="1:11" s="3" customFormat="1" x14ac:dyDescent="0.3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1" x14ac:dyDescent="0.35">
      <c r="A22" s="78">
        <f>B3</f>
        <v>826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1208675.25</v>
      </c>
      <c r="G22" s="82"/>
      <c r="H22" s="81">
        <v>1264733</v>
      </c>
      <c r="I22" s="82"/>
      <c r="J22" s="81">
        <f>905762+581000-1545</f>
        <v>1485217</v>
      </c>
      <c r="K22" s="82"/>
    </row>
    <row r="23" spans="1:11" x14ac:dyDescent="0.35">
      <c r="A23" s="78">
        <f>B3</f>
        <v>826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f>230358+226160</f>
        <v>456518</v>
      </c>
      <c r="G23" s="82"/>
      <c r="H23" s="81">
        <v>230832</v>
      </c>
      <c r="I23" s="82"/>
      <c r="J23" s="81">
        <f>221000+226000</f>
        <v>447000</v>
      </c>
      <c r="K23" s="82"/>
    </row>
    <row r="24" spans="1:11" s="3" customFormat="1" x14ac:dyDescent="0.35">
      <c r="A24" s="83"/>
      <c r="B24" s="84"/>
      <c r="C24" s="85" t="s">
        <v>380</v>
      </c>
      <c r="D24" s="84"/>
      <c r="E24" s="86"/>
      <c r="F24" s="87">
        <f t="shared" ref="F24:K24" si="1">SUM(F22:F23)</f>
        <v>1665193.25</v>
      </c>
      <c r="G24" s="88">
        <f t="shared" si="1"/>
        <v>0</v>
      </c>
      <c r="H24" s="87">
        <f t="shared" si="1"/>
        <v>1495565</v>
      </c>
      <c r="I24" s="88">
        <f t="shared" si="1"/>
        <v>0</v>
      </c>
      <c r="J24" s="87">
        <f t="shared" si="1"/>
        <v>1932217</v>
      </c>
      <c r="K24" s="88">
        <f t="shared" si="1"/>
        <v>0</v>
      </c>
    </row>
    <row r="25" spans="1:11" s="3" customFormat="1" x14ac:dyDescent="0.3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1" x14ac:dyDescent="0.35">
      <c r="A26" s="78">
        <f>B3</f>
        <v>826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1" x14ac:dyDescent="0.35">
      <c r="A27" s="78">
        <f>B3</f>
        <v>826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1" x14ac:dyDescent="0.35">
      <c r="A28" s="78">
        <f>B3</f>
        <v>826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700677.5</v>
      </c>
      <c r="G28" s="82"/>
      <c r="H28" s="81">
        <v>708480</v>
      </c>
      <c r="I28" s="82"/>
      <c r="J28" s="81">
        <v>706105</v>
      </c>
      <c r="K28" s="82"/>
    </row>
    <row r="29" spans="1:11" x14ac:dyDescent="0.35">
      <c r="A29" s="78">
        <f>B3</f>
        <v>826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1" x14ac:dyDescent="0.35">
      <c r="A30" s="78">
        <f>B3</f>
        <v>826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f>5377037.93-144407-226160</f>
        <v>5006470.93</v>
      </c>
      <c r="G30" s="82">
        <v>1652795.32</v>
      </c>
      <c r="H30" s="81">
        <f>5720071</f>
        <v>5720071</v>
      </c>
      <c r="I30" s="82">
        <v>294276</v>
      </c>
      <c r="J30" s="81">
        <f>15050318-581000-226000+1545</f>
        <v>14244863</v>
      </c>
      <c r="K30" s="82">
        <v>329751</v>
      </c>
    </row>
    <row r="31" spans="1:11" x14ac:dyDescent="0.35">
      <c r="A31" s="78">
        <v>0</v>
      </c>
      <c r="B31" s="79">
        <v>530</v>
      </c>
      <c r="C31" s="21" t="s">
        <v>24</v>
      </c>
      <c r="D31" s="408">
        <v>572</v>
      </c>
      <c r="E31" s="410" t="s">
        <v>471</v>
      </c>
      <c r="F31" s="81"/>
      <c r="G31" s="82"/>
      <c r="H31" s="81"/>
      <c r="I31" s="82"/>
      <c r="J31" s="81"/>
      <c r="K31" s="82"/>
    </row>
    <row r="32" spans="1:11" s="3" customFormat="1" x14ac:dyDescent="0.35">
      <c r="A32" s="83"/>
      <c r="B32" s="84"/>
      <c r="C32" s="85" t="s">
        <v>120</v>
      </c>
      <c r="D32" s="84"/>
      <c r="E32" s="86"/>
      <c r="F32" s="87">
        <f t="shared" ref="F32:K32" si="2">SUM(F26:F31)</f>
        <v>5707148.4299999997</v>
      </c>
      <c r="G32" s="88">
        <f t="shared" si="2"/>
        <v>1652795.32</v>
      </c>
      <c r="H32" s="87">
        <f t="shared" si="2"/>
        <v>6428551</v>
      </c>
      <c r="I32" s="88">
        <f t="shared" si="2"/>
        <v>294276</v>
      </c>
      <c r="J32" s="87">
        <f t="shared" si="2"/>
        <v>14950968</v>
      </c>
      <c r="K32" s="88">
        <f t="shared" si="2"/>
        <v>329751</v>
      </c>
    </row>
    <row r="33" spans="1:13" s="3" customFormat="1" x14ac:dyDescent="0.3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3" x14ac:dyDescent="0.35">
      <c r="A34" s="78">
        <f>B3</f>
        <v>826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32769990.370000001</v>
      </c>
      <c r="G34" s="82"/>
      <c r="H34" s="81">
        <v>32769991</v>
      </c>
      <c r="I34" s="82"/>
      <c r="J34" s="81">
        <v>37439069</v>
      </c>
      <c r="K34" s="82"/>
    </row>
    <row r="35" spans="1:13" x14ac:dyDescent="0.35">
      <c r="A35" s="78">
        <f>B3</f>
        <v>826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3" x14ac:dyDescent="0.35">
      <c r="A36" s="78">
        <f>B3</f>
        <v>826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3" s="3" customFormat="1" x14ac:dyDescent="0.35">
      <c r="A37" s="83"/>
      <c r="B37" s="84"/>
      <c r="C37" s="85" t="s">
        <v>121</v>
      </c>
      <c r="D37" s="84"/>
      <c r="E37" s="86"/>
      <c r="F37" s="87">
        <f t="shared" ref="F37:K37" si="3">SUM(F34:F36)</f>
        <v>32769990.370000001</v>
      </c>
      <c r="G37" s="88">
        <f t="shared" si="3"/>
        <v>0</v>
      </c>
      <c r="H37" s="87">
        <f t="shared" si="3"/>
        <v>32769991</v>
      </c>
      <c r="I37" s="88">
        <f t="shared" si="3"/>
        <v>0</v>
      </c>
      <c r="J37" s="87">
        <f t="shared" si="3"/>
        <v>37439069</v>
      </c>
      <c r="K37" s="88">
        <f t="shared" si="3"/>
        <v>0</v>
      </c>
    </row>
    <row r="38" spans="1:13" s="3" customFormat="1" x14ac:dyDescent="0.3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3" x14ac:dyDescent="0.35">
      <c r="A39" s="407">
        <f>B3</f>
        <v>826</v>
      </c>
      <c r="B39" s="408">
        <v>560</v>
      </c>
      <c r="C39" s="409" t="s">
        <v>33</v>
      </c>
      <c r="D39" s="408">
        <v>561</v>
      </c>
      <c r="E39" s="410" t="s">
        <v>455</v>
      </c>
      <c r="F39" s="81">
        <f>1909788+346158.23</f>
        <v>2255946.23</v>
      </c>
      <c r="G39" s="82"/>
      <c r="H39" s="81">
        <f>1983204+282605</f>
        <v>2265809</v>
      </c>
      <c r="I39" s="82"/>
      <c r="J39" s="81">
        <v>1960187</v>
      </c>
      <c r="K39" s="82"/>
      <c r="M39" s="8"/>
    </row>
    <row r="40" spans="1:13" x14ac:dyDescent="0.35">
      <c r="A40" s="407">
        <f>B3</f>
        <v>826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3" x14ac:dyDescent="0.35">
      <c r="A41" s="407">
        <f>B3</f>
        <v>826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  <c r="M41" s="8"/>
    </row>
    <row r="42" spans="1:13" x14ac:dyDescent="0.35">
      <c r="A42" s="407">
        <f>B3</f>
        <v>826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3" x14ac:dyDescent="0.35">
      <c r="A43" s="407">
        <f>B3</f>
        <v>826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3" x14ac:dyDescent="0.35">
      <c r="A44" s="407">
        <f>B3</f>
        <v>826</v>
      </c>
      <c r="B44" s="408">
        <v>560</v>
      </c>
      <c r="C44" s="409" t="s">
        <v>33</v>
      </c>
      <c r="D44" s="408">
        <v>566</v>
      </c>
      <c r="E44" s="410" t="s">
        <v>538</v>
      </c>
      <c r="F44" s="81"/>
      <c r="G44" s="82"/>
      <c r="H44" s="81"/>
      <c r="I44" s="82"/>
      <c r="J44" s="81"/>
      <c r="K44" s="82"/>
      <c r="M44" s="499"/>
    </row>
    <row r="45" spans="1:13" x14ac:dyDescent="0.35">
      <c r="A45" s="407">
        <f>B3</f>
        <v>826</v>
      </c>
      <c r="B45" s="408">
        <v>560</v>
      </c>
      <c r="C45" s="409" t="s">
        <v>33</v>
      </c>
      <c r="D45" s="408">
        <v>567</v>
      </c>
      <c r="E45" s="410" t="s">
        <v>470</v>
      </c>
      <c r="F45" s="81"/>
      <c r="G45" s="82"/>
      <c r="H45" s="81"/>
      <c r="I45" s="82"/>
      <c r="J45" s="81"/>
      <c r="K45" s="82"/>
      <c r="M45" s="8"/>
    </row>
    <row r="46" spans="1:13" x14ac:dyDescent="0.35">
      <c r="A46" s="407">
        <f>B3</f>
        <v>826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3" x14ac:dyDescent="0.35">
      <c r="A47" s="407">
        <f>B3</f>
        <v>826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13" x14ac:dyDescent="0.35">
      <c r="A48" s="407">
        <f>B3</f>
        <v>826</v>
      </c>
      <c r="B48" s="408">
        <v>560</v>
      </c>
      <c r="C48" s="409" t="s">
        <v>33</v>
      </c>
      <c r="D48" s="408">
        <v>574</v>
      </c>
      <c r="E48" s="410" t="s">
        <v>457</v>
      </c>
      <c r="F48" s="81"/>
      <c r="G48" s="82"/>
      <c r="H48" s="81"/>
      <c r="I48" s="82"/>
      <c r="J48" s="81"/>
      <c r="K48" s="82"/>
    </row>
    <row r="49" spans="1:11" x14ac:dyDescent="0.35">
      <c r="A49" s="407">
        <f>B3</f>
        <v>826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5">
      <c r="A50" s="407">
        <f>B3</f>
        <v>826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5">
      <c r="A51" s="407">
        <f>B3</f>
        <v>826</v>
      </c>
      <c r="B51" s="408">
        <v>560</v>
      </c>
      <c r="C51" s="409" t="s">
        <v>33</v>
      </c>
      <c r="D51" s="408">
        <v>577</v>
      </c>
      <c r="E51" s="410" t="s">
        <v>472</v>
      </c>
      <c r="F51" s="81"/>
      <c r="G51" s="82"/>
      <c r="H51" s="81"/>
      <c r="I51" s="82"/>
      <c r="J51" s="81"/>
      <c r="K51" s="82"/>
    </row>
    <row r="52" spans="1:11" x14ac:dyDescent="0.35">
      <c r="A52" s="407">
        <f>B3</f>
        <v>826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5">
      <c r="A53" s="407">
        <f>B3</f>
        <v>826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5">
      <c r="A54" s="407">
        <f>$B$3</f>
        <v>826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35">
      <c r="A55" s="407">
        <f t="shared" ref="A55:A61" si="4">$B$3</f>
        <v>826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35">
      <c r="A56" s="407">
        <f t="shared" si="4"/>
        <v>826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35">
      <c r="A57" s="407">
        <f t="shared" si="4"/>
        <v>826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35">
      <c r="A58" s="407">
        <f t="shared" si="4"/>
        <v>826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35">
      <c r="A59" s="454">
        <f t="shared" si="4"/>
        <v>826</v>
      </c>
      <c r="B59" s="455">
        <v>560</v>
      </c>
      <c r="C59" s="456" t="s">
        <v>33</v>
      </c>
      <c r="D59" s="455"/>
      <c r="E59" s="457" t="s">
        <v>539</v>
      </c>
      <c r="F59" s="458"/>
      <c r="G59" s="459"/>
      <c r="H59" s="458"/>
      <c r="I59" s="459"/>
      <c r="J59" s="458"/>
      <c r="K59" s="459"/>
    </row>
    <row r="60" spans="1:11" x14ac:dyDescent="0.35">
      <c r="A60" s="454">
        <f t="shared" si="4"/>
        <v>826</v>
      </c>
      <c r="B60" s="455">
        <v>560</v>
      </c>
      <c r="C60" s="456" t="s">
        <v>33</v>
      </c>
      <c r="D60" s="455"/>
      <c r="E60" s="457" t="s">
        <v>540</v>
      </c>
      <c r="F60" s="458"/>
      <c r="G60" s="459"/>
      <c r="H60" s="458"/>
      <c r="I60" s="459"/>
      <c r="J60" s="458"/>
      <c r="K60" s="459"/>
    </row>
    <row r="61" spans="1:11" x14ac:dyDescent="0.35">
      <c r="A61" s="454">
        <f t="shared" si="4"/>
        <v>826</v>
      </c>
      <c r="B61" s="455">
        <v>560</v>
      </c>
      <c r="C61" s="456" t="s">
        <v>33</v>
      </c>
      <c r="D61" s="455"/>
      <c r="E61" s="457" t="s">
        <v>541</v>
      </c>
      <c r="F61" s="458"/>
      <c r="G61" s="459"/>
      <c r="H61" s="458"/>
      <c r="I61" s="459"/>
      <c r="J61" s="458"/>
      <c r="K61" s="459"/>
    </row>
    <row r="62" spans="1:11" s="3" customFormat="1" x14ac:dyDescent="0.35">
      <c r="A62" s="83"/>
      <c r="B62" s="84"/>
      <c r="C62" s="85" t="s">
        <v>122</v>
      </c>
      <c r="D62" s="84"/>
      <c r="E62" s="86"/>
      <c r="F62" s="87">
        <f t="shared" ref="F62:K62" si="5">SUM(F39:F58)</f>
        <v>2255946.23</v>
      </c>
      <c r="G62" s="88">
        <f t="shared" si="5"/>
        <v>0</v>
      </c>
      <c r="H62" s="87">
        <f t="shared" si="5"/>
        <v>2265809</v>
      </c>
      <c r="I62" s="88">
        <f t="shared" si="5"/>
        <v>0</v>
      </c>
      <c r="J62" s="87">
        <f t="shared" si="5"/>
        <v>1960187</v>
      </c>
      <c r="K62" s="88">
        <f t="shared" si="5"/>
        <v>0</v>
      </c>
    </row>
    <row r="63" spans="1:11" s="3" customFormat="1" x14ac:dyDescent="0.3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5">
      <c r="A64" s="78">
        <f>B3</f>
        <v>826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5">
      <c r="A65" s="78">
        <f>B3</f>
        <v>826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5">
      <c r="A66" s="78">
        <f>B3</f>
        <v>826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22588049.489999998</v>
      </c>
      <c r="H66" s="81"/>
      <c r="I66" s="82">
        <v>22000000</v>
      </c>
      <c r="J66" s="81"/>
      <c r="K66" s="82">
        <v>23000000</v>
      </c>
    </row>
    <row r="67" spans="1:11" x14ac:dyDescent="0.35">
      <c r="A67" s="78">
        <f>B3</f>
        <v>826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>
        <v>26728961.840000007</v>
      </c>
      <c r="H67" s="81"/>
      <c r="I67" s="82">
        <v>35669603</v>
      </c>
      <c r="J67" s="81"/>
      <c r="K67" s="82">
        <v>18898929</v>
      </c>
    </row>
    <row r="68" spans="1:11" s="3" customFormat="1" x14ac:dyDescent="0.3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49317011.330000006</v>
      </c>
      <c r="H68" s="87">
        <f t="shared" si="6"/>
        <v>0</v>
      </c>
      <c r="I68" s="88">
        <f t="shared" si="6"/>
        <v>57669603</v>
      </c>
      <c r="J68" s="87">
        <f t="shared" si="6"/>
        <v>0</v>
      </c>
      <c r="K68" s="88">
        <f t="shared" si="6"/>
        <v>41898929</v>
      </c>
    </row>
    <row r="69" spans="1:11" s="3" customFormat="1" x14ac:dyDescent="0.3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5">
      <c r="A70" s="78">
        <f>B3</f>
        <v>826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5">
      <c r="A72" s="78">
        <f>B3</f>
        <v>826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/>
      <c r="J72" s="81"/>
      <c r="K72" s="82"/>
    </row>
    <row r="73" spans="1:11" x14ac:dyDescent="0.35">
      <c r="A73" s="78">
        <f>B3</f>
        <v>826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7428596.4800000004</v>
      </c>
      <c r="H73" s="81">
        <v>0</v>
      </c>
      <c r="I73" s="82">
        <v>4316345</v>
      </c>
      <c r="J73" s="81">
        <v>0</v>
      </c>
      <c r="K73" s="82">
        <v>2779739</v>
      </c>
    </row>
    <row r="74" spans="1:11" x14ac:dyDescent="0.35">
      <c r="A74" s="78">
        <f>B3</f>
        <v>826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>
        <v>592130</v>
      </c>
      <c r="H74" s="81"/>
      <c r="I74" s="82">
        <v>592130</v>
      </c>
      <c r="J74" s="81"/>
      <c r="K74" s="82">
        <v>4459364</v>
      </c>
    </row>
    <row r="75" spans="1:11" x14ac:dyDescent="0.35">
      <c r="A75" s="78">
        <f>B3</f>
        <v>826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/>
      <c r="J75" s="81"/>
      <c r="K75" s="82"/>
    </row>
    <row r="76" spans="1:11" s="3" customFormat="1" x14ac:dyDescent="0.3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8020726.4800000004</v>
      </c>
      <c r="H76" s="87">
        <f t="shared" si="7"/>
        <v>0</v>
      </c>
      <c r="I76" s="88">
        <f t="shared" si="7"/>
        <v>4908475</v>
      </c>
      <c r="J76" s="87">
        <f t="shared" si="7"/>
        <v>0</v>
      </c>
      <c r="K76" s="88">
        <f t="shared" si="7"/>
        <v>7239103</v>
      </c>
    </row>
    <row r="77" spans="1:11" s="3" customFormat="1" x14ac:dyDescent="0.3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5">
      <c r="A78" s="83">
        <f>B3</f>
        <v>826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550586</v>
      </c>
      <c r="H78" s="87"/>
      <c r="I78" s="88">
        <v>550586</v>
      </c>
      <c r="J78" s="87"/>
      <c r="K78" s="88">
        <v>565069</v>
      </c>
    </row>
    <row r="79" spans="1:11" x14ac:dyDescent="0.3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5">
      <c r="A80" s="78">
        <f>B3</f>
        <v>826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5">
      <c r="A81" s="78">
        <f>B3</f>
        <v>826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5">
      <c r="A82" s="78">
        <f>B3</f>
        <v>826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35">
      <c r="A83" s="78">
        <f>B3</f>
        <v>826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23824947</v>
      </c>
      <c r="H83" s="81"/>
      <c r="I83" s="82">
        <v>23824947</v>
      </c>
      <c r="J83" s="81"/>
      <c r="K83" s="82">
        <v>22667489</v>
      </c>
    </row>
    <row r="84" spans="1:11" s="3" customFormat="1" x14ac:dyDescent="0.3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23824947</v>
      </c>
      <c r="H84" s="87">
        <f t="shared" si="8"/>
        <v>0</v>
      </c>
      <c r="I84" s="88">
        <f t="shared" si="8"/>
        <v>23824947</v>
      </c>
      <c r="J84" s="87">
        <f t="shared" si="8"/>
        <v>0</v>
      </c>
      <c r="K84" s="88">
        <f t="shared" si="8"/>
        <v>22667489</v>
      </c>
    </row>
    <row r="85" spans="1:11" s="3" customFormat="1" x14ac:dyDescent="0.3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5">
      <c r="A86" s="78">
        <f>B3</f>
        <v>826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5">
      <c r="A87" s="78">
        <f>B3</f>
        <v>826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5">
      <c r="A88" s="78">
        <f>B3</f>
        <v>826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5">
      <c r="A89" s="78">
        <f>B3</f>
        <v>826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5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35">
      <c r="A91" s="78">
        <f>B3</f>
        <v>826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5">
      <c r="A94" s="78">
        <f>B3</f>
        <v>826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5">
      <c r="A95" s="78">
        <f>B3</f>
        <v>826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5">
      <c r="A96" s="78">
        <f>B3</f>
        <v>826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131060794.56999999</v>
      </c>
      <c r="G99" s="88">
        <f t="shared" si="11"/>
        <v>95457494.319999993</v>
      </c>
      <c r="H99" s="87">
        <f t="shared" si="11"/>
        <v>131907898</v>
      </c>
      <c r="I99" s="88">
        <f t="shared" si="11"/>
        <v>98170373.819999993</v>
      </c>
      <c r="J99" s="87">
        <f t="shared" si="11"/>
        <v>136271355</v>
      </c>
      <c r="K99" s="88">
        <f t="shared" si="11"/>
        <v>83852778.5</v>
      </c>
    </row>
    <row r="100" spans="1:11" s="3" customFormat="1" x14ac:dyDescent="0.3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4">
      <c r="A110" s="91"/>
      <c r="B110" s="92"/>
      <c r="C110" s="23" t="s">
        <v>372</v>
      </c>
      <c r="D110" s="92"/>
      <c r="E110" s="93"/>
      <c r="F110" s="94">
        <f t="shared" ref="F110:K110" si="13">F99-F106+F108</f>
        <v>131060794.56999999</v>
      </c>
      <c r="G110" s="95">
        <f t="shared" si="13"/>
        <v>95457494.319999993</v>
      </c>
      <c r="H110" s="94">
        <f t="shared" si="13"/>
        <v>131907898</v>
      </c>
      <c r="I110" s="95">
        <f t="shared" si="13"/>
        <v>98170373.819999993</v>
      </c>
      <c r="J110" s="94">
        <f t="shared" si="13"/>
        <v>136271355</v>
      </c>
      <c r="K110" s="95">
        <f t="shared" si="13"/>
        <v>83852778.5</v>
      </c>
    </row>
    <row r="111" spans="1:11" ht="15" thickTop="1" x14ac:dyDescent="0.35"/>
    <row r="112" spans="1:11" x14ac:dyDescent="0.35">
      <c r="E112" t="s">
        <v>117</v>
      </c>
    </row>
    <row r="115" spans="5:5" x14ac:dyDescent="0.3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4"/>
  <sheetViews>
    <sheetView topLeftCell="D1" zoomScale="96" zoomScaleNormal="96" workbookViewId="0">
      <pane ySplit="6" topLeftCell="A7" activePane="bottomLeft" state="frozen"/>
      <selection pane="bottomLeft" activeCell="R26" sqref="M1:R26"/>
    </sheetView>
  </sheetViews>
  <sheetFormatPr defaultRowHeight="14.5" x14ac:dyDescent="0.35"/>
  <cols>
    <col min="1" max="1" width="11" customWidth="1"/>
    <col min="2" max="2" width="13.54296875" style="1" customWidth="1"/>
    <col min="3" max="3" width="28.1796875" customWidth="1"/>
    <col min="4" max="4" width="10.1796875" style="1" customWidth="1"/>
    <col min="5" max="5" width="27.54296875" customWidth="1"/>
    <col min="6" max="6" width="14.81640625" style="8" customWidth="1"/>
    <col min="7" max="7" width="12.1796875" style="8" customWidth="1"/>
    <col min="8" max="8" width="14.54296875" style="8" customWidth="1"/>
    <col min="9" max="9" width="13.1796875" style="8" customWidth="1"/>
    <col min="10" max="10" width="14.81640625" style="8" customWidth="1"/>
    <col min="11" max="11" width="13.1796875" style="8" customWidth="1"/>
    <col min="13" max="13" width="29.26953125" customWidth="1"/>
    <col min="14" max="14" width="14.54296875" style="495" bestFit="1" customWidth="1"/>
    <col min="15" max="15" width="5.26953125" style="495" customWidth="1"/>
    <col min="16" max="16" width="14.54296875" style="495" bestFit="1" customWidth="1"/>
    <col min="17" max="17" width="6.54296875" style="495" customWidth="1"/>
    <col min="18" max="18" width="14.54296875" style="495" bestFit="1" customWidth="1"/>
    <col min="19" max="19" width="9.1796875" style="495"/>
  </cols>
  <sheetData>
    <row r="1" spans="1:19" x14ac:dyDescent="0.35">
      <c r="A1" s="6" t="s">
        <v>517</v>
      </c>
      <c r="B1"/>
      <c r="F1" s="8" t="s">
        <v>130</v>
      </c>
    </row>
    <row r="2" spans="1:19" x14ac:dyDescent="0.35">
      <c r="A2" s="6" t="s">
        <v>79</v>
      </c>
      <c r="B2" s="9" t="str">
        <f>Revenue!B2</f>
        <v>Southeastern Louisiana University</v>
      </c>
    </row>
    <row r="3" spans="1:19" x14ac:dyDescent="0.35">
      <c r="A3" s="6" t="s">
        <v>116</v>
      </c>
      <c r="B3" s="7">
        <f>Revenue!B3</f>
        <v>826</v>
      </c>
    </row>
    <row r="4" spans="1:19" x14ac:dyDescent="0.35">
      <c r="A4" s="5"/>
      <c r="B4"/>
    </row>
    <row r="5" spans="1:19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  <c r="N5" s="498"/>
      <c r="O5" s="498"/>
      <c r="P5" s="498"/>
      <c r="Q5" s="498"/>
      <c r="R5" s="498"/>
      <c r="S5" s="498"/>
    </row>
    <row r="6" spans="1:19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N6" s="498"/>
      <c r="O6" s="498"/>
      <c r="P6" s="498"/>
      <c r="Q6" s="498"/>
      <c r="R6" s="498"/>
      <c r="S6" s="498"/>
    </row>
    <row r="7" spans="1:19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41913584.270000003</v>
      </c>
      <c r="H7" s="8">
        <v>41913587</v>
      </c>
      <c r="J7" s="8">
        <v>40926603</v>
      </c>
    </row>
    <row r="8" spans="1:19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3129323.4699999997</v>
      </c>
      <c r="H8" s="8">
        <v>3129324.66</v>
      </c>
      <c r="J8" s="8">
        <v>3261062</v>
      </c>
    </row>
    <row r="9" spans="1:19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17303855.900000002</v>
      </c>
      <c r="H9" s="8">
        <v>17303857</v>
      </c>
      <c r="J9" s="8">
        <v>16473981</v>
      </c>
    </row>
    <row r="10" spans="1:19" x14ac:dyDescent="0.35">
      <c r="C10" t="s">
        <v>197</v>
      </c>
      <c r="F10" s="8">
        <f t="shared" ref="F10:K10" si="0">SUM(F7:F9)</f>
        <v>62346763.640000001</v>
      </c>
      <c r="H10" s="8">
        <f>SUM(H7:H9)</f>
        <v>62346768.659999996</v>
      </c>
      <c r="I10" s="8">
        <f t="shared" si="0"/>
        <v>0</v>
      </c>
      <c r="J10" s="8">
        <f t="shared" si="0"/>
        <v>60661646</v>
      </c>
      <c r="K10" s="8">
        <f t="shared" si="0"/>
        <v>0</v>
      </c>
    </row>
    <row r="12" spans="1:19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495">
        <v>92755.02</v>
      </c>
      <c r="G12" s="495"/>
      <c r="H12" s="495">
        <v>92754.77</v>
      </c>
      <c r="I12" s="495"/>
      <c r="J12" s="495">
        <v>124356</v>
      </c>
    </row>
    <row r="13" spans="1:19" x14ac:dyDescent="0.35">
      <c r="F13" s="495"/>
      <c r="G13" s="495"/>
      <c r="H13" s="495"/>
      <c r="I13" s="495"/>
      <c r="J13" s="495"/>
    </row>
    <row r="14" spans="1:19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495">
        <v>752382.45</v>
      </c>
      <c r="G14" s="495"/>
      <c r="H14" s="495">
        <v>752369.29</v>
      </c>
      <c r="I14" s="495"/>
      <c r="J14" s="495">
        <v>924429</v>
      </c>
    </row>
    <row r="16" spans="1:19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760094.60999999975</v>
      </c>
      <c r="H16" s="8">
        <v>759568.49999999988</v>
      </c>
      <c r="J16" s="8">
        <v>771461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  <c r="J21" s="8">
        <v>2960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  <c r="F22" s="8">
        <v>8000</v>
      </c>
      <c r="H22" s="8">
        <v>8000</v>
      </c>
      <c r="J22" s="8">
        <v>8000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119707.05</v>
      </c>
      <c r="H26" s="8">
        <v>120507</v>
      </c>
      <c r="J26" s="8">
        <v>117612</v>
      </c>
    </row>
    <row r="27" spans="1:11" x14ac:dyDescent="0.35">
      <c r="C27" t="s">
        <v>198</v>
      </c>
      <c r="F27" s="8">
        <f t="shared" ref="F27:K27" si="1">SUM(F18:F26)</f>
        <v>127707.05</v>
      </c>
      <c r="G27" s="8">
        <f t="shared" si="1"/>
        <v>0</v>
      </c>
      <c r="H27" s="8">
        <f t="shared" si="1"/>
        <v>128507</v>
      </c>
      <c r="I27" s="8">
        <f t="shared" si="1"/>
        <v>0</v>
      </c>
      <c r="J27" s="8">
        <f t="shared" si="1"/>
        <v>128572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497">
        <v>474689.68</v>
      </c>
      <c r="G29"/>
      <c r="H29" s="497">
        <v>474689</v>
      </c>
      <c r="I29"/>
      <c r="J29" s="497">
        <v>396621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200104.76000000004</v>
      </c>
      <c r="H32" s="8">
        <v>199839.09</v>
      </c>
      <c r="J32" s="8">
        <v>245102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2344.6000000000004</v>
      </c>
      <c r="H33" s="8">
        <v>2344.65</v>
      </c>
      <c r="J33" s="8">
        <v>30120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202449.36000000004</v>
      </c>
      <c r="G35" s="8">
        <f t="shared" si="2"/>
        <v>0</v>
      </c>
      <c r="H35" s="8">
        <f t="shared" si="2"/>
        <v>202183.74</v>
      </c>
      <c r="I35" s="8">
        <f t="shared" si="2"/>
        <v>0</v>
      </c>
      <c r="J35" s="8">
        <f t="shared" si="2"/>
        <v>275222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826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64756841.810000002</v>
      </c>
      <c r="G44" s="8">
        <f t="shared" si="3"/>
        <v>0</v>
      </c>
      <c r="H44" s="8">
        <f t="shared" si="3"/>
        <v>64756840.960000001</v>
      </c>
      <c r="I44" s="8">
        <f t="shared" si="3"/>
        <v>0</v>
      </c>
      <c r="J44" s="8">
        <f>J42+J39+J37+J35+J10+J12+J14+J16+J27+J29</f>
        <v>63282307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3" sqref="H1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6.1796875" style="8" customWidth="1"/>
    <col min="11" max="11" width="13.1796875" style="8" customWidth="1"/>
  </cols>
  <sheetData>
    <row r="1" spans="1:11" x14ac:dyDescent="0.35">
      <c r="A1" s="6" t="s">
        <v>518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Southeastern Louisiana University</v>
      </c>
    </row>
    <row r="3" spans="1:11" x14ac:dyDescent="0.35">
      <c r="A3" s="6" t="s">
        <v>116</v>
      </c>
      <c r="B3" s="7">
        <f>Revenue!B3</f>
        <v>826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137053.21000000002</v>
      </c>
      <c r="H7" s="8">
        <v>137053</v>
      </c>
      <c r="J7" s="8">
        <v>111327</v>
      </c>
    </row>
    <row r="8" spans="1:11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41477</v>
      </c>
      <c r="H8" s="8">
        <v>41477</v>
      </c>
      <c r="J8" s="8">
        <v>46098</v>
      </c>
    </row>
    <row r="9" spans="1:11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71424.09</v>
      </c>
      <c r="H9" s="8">
        <v>71424</v>
      </c>
      <c r="J9" s="8">
        <v>62621</v>
      </c>
    </row>
    <row r="10" spans="1:11" x14ac:dyDescent="0.35">
      <c r="C10" t="s">
        <v>197</v>
      </c>
      <c r="F10" s="8">
        <f t="shared" ref="F10:K10" si="0">SUM(F7:F9)</f>
        <v>249954.30000000002</v>
      </c>
      <c r="G10" s="8">
        <f t="shared" si="0"/>
        <v>0</v>
      </c>
      <c r="H10" s="8">
        <f t="shared" si="0"/>
        <v>249954</v>
      </c>
      <c r="I10" s="8">
        <f t="shared" si="0"/>
        <v>0</v>
      </c>
      <c r="J10" s="8">
        <f t="shared" si="0"/>
        <v>220046</v>
      </c>
      <c r="K10" s="8">
        <f t="shared" si="0"/>
        <v>0</v>
      </c>
    </row>
    <row r="12" spans="1:11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105553.58</v>
      </c>
      <c r="H12" s="8">
        <v>105103</v>
      </c>
      <c r="J12" s="8">
        <v>138030</v>
      </c>
    </row>
    <row r="14" spans="1:11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1403.21</v>
      </c>
      <c r="H14" s="8">
        <v>1854</v>
      </c>
      <c r="J14" s="8">
        <v>1535</v>
      </c>
    </row>
    <row r="16" spans="1:11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2525.1899999999996</v>
      </c>
      <c r="H16" s="8">
        <v>2525</v>
      </c>
      <c r="J16" s="8">
        <v>2627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346.56</v>
      </c>
      <c r="H32" s="8">
        <v>347</v>
      </c>
      <c r="J32" s="8">
        <v>5728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346.56</v>
      </c>
      <c r="G35" s="8">
        <f t="shared" si="2"/>
        <v>0</v>
      </c>
      <c r="H35" s="8">
        <f t="shared" si="2"/>
        <v>347</v>
      </c>
      <c r="I35" s="8">
        <f t="shared" si="2"/>
        <v>0</v>
      </c>
      <c r="J35" s="8">
        <f t="shared" si="2"/>
        <v>5728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826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359782.84</v>
      </c>
      <c r="G44" s="8">
        <f t="shared" si="3"/>
        <v>0</v>
      </c>
      <c r="H44" s="8">
        <f t="shared" si="3"/>
        <v>359783</v>
      </c>
      <c r="I44" s="8">
        <f t="shared" si="3"/>
        <v>0</v>
      </c>
      <c r="J44" s="8">
        <f t="shared" si="3"/>
        <v>367966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7" sqref="F7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519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Southeastern Louisiana University</v>
      </c>
    </row>
    <row r="3" spans="1:11" x14ac:dyDescent="0.35">
      <c r="A3" s="6" t="s">
        <v>116</v>
      </c>
      <c r="B3" s="7">
        <f>Revenue!B3</f>
        <v>826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988632.59</v>
      </c>
      <c r="H7" s="8">
        <v>989210</v>
      </c>
      <c r="J7" s="8">
        <v>894241</v>
      </c>
    </row>
    <row r="8" spans="1:11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152169.87</v>
      </c>
      <c r="H8" s="8">
        <v>151594</v>
      </c>
      <c r="J8" s="8">
        <v>182578</v>
      </c>
    </row>
    <row r="9" spans="1:11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416350.73000000004</v>
      </c>
      <c r="H9" s="8">
        <v>416350</v>
      </c>
      <c r="J9" s="8">
        <v>401855</v>
      </c>
    </row>
    <row r="10" spans="1:11" x14ac:dyDescent="0.35">
      <c r="C10" t="s">
        <v>197</v>
      </c>
      <c r="F10" s="8">
        <f t="shared" ref="F10:K10" si="0">SUM(F7:F9)</f>
        <v>1557153.19</v>
      </c>
      <c r="G10" s="8">
        <f t="shared" si="0"/>
        <v>0</v>
      </c>
      <c r="H10" s="8">
        <f t="shared" si="0"/>
        <v>1557154</v>
      </c>
      <c r="I10" s="8">
        <f t="shared" si="0"/>
        <v>0</v>
      </c>
      <c r="J10" s="8">
        <f t="shared" si="0"/>
        <v>1478674</v>
      </c>
      <c r="K10" s="8">
        <f t="shared" si="0"/>
        <v>0</v>
      </c>
    </row>
    <row r="12" spans="1:11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1552.05</v>
      </c>
      <c r="H12" s="8">
        <v>1552</v>
      </c>
      <c r="J12" s="8">
        <v>2809</v>
      </c>
    </row>
    <row r="14" spans="1:11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57658.840000000004</v>
      </c>
      <c r="H14" s="8">
        <v>57658</v>
      </c>
      <c r="J14" s="8">
        <v>77558</v>
      </c>
    </row>
    <row r="16" spans="1:11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28949.340000000004</v>
      </c>
      <c r="H16" s="8">
        <v>28948</v>
      </c>
      <c r="J16" s="8">
        <v>40395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30350</v>
      </c>
      <c r="H26" s="8">
        <v>30350</v>
      </c>
      <c r="J26" s="8">
        <v>51526</v>
      </c>
    </row>
    <row r="27" spans="1:11" x14ac:dyDescent="0.35">
      <c r="C27" t="s">
        <v>198</v>
      </c>
      <c r="F27" s="8">
        <f t="shared" ref="F27:K27" si="1">SUM(F18:F26)</f>
        <v>30350</v>
      </c>
      <c r="G27" s="8">
        <f t="shared" si="1"/>
        <v>0</v>
      </c>
      <c r="H27" s="8">
        <f t="shared" si="1"/>
        <v>30350</v>
      </c>
      <c r="I27" s="8">
        <f t="shared" si="1"/>
        <v>0</v>
      </c>
      <c r="J27" s="8">
        <f t="shared" si="1"/>
        <v>51526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3118.09</v>
      </c>
      <c r="H29" s="8">
        <v>3118</v>
      </c>
      <c r="J29" s="8">
        <v>2471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13474.97</v>
      </c>
      <c r="H32" s="8">
        <v>13539</v>
      </c>
      <c r="J32" s="8">
        <v>7515</v>
      </c>
    </row>
    <row r="33" spans="1:12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6800</v>
      </c>
      <c r="H33" s="8">
        <v>6736</v>
      </c>
      <c r="J33" s="8">
        <v>5164</v>
      </c>
    </row>
    <row r="34" spans="1:12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5">
      <c r="C35" t="s">
        <v>199</v>
      </c>
      <c r="F35" s="8">
        <f t="shared" ref="F35:K35" si="2">SUM(F31:F34)</f>
        <v>20274.97</v>
      </c>
      <c r="G35" s="8">
        <f t="shared" si="2"/>
        <v>0</v>
      </c>
      <c r="H35" s="8">
        <f t="shared" si="2"/>
        <v>20275</v>
      </c>
      <c r="I35" s="8">
        <f t="shared" si="2"/>
        <v>0</v>
      </c>
      <c r="J35" s="8">
        <f t="shared" si="2"/>
        <v>12679</v>
      </c>
      <c r="K35" s="8">
        <f t="shared" si="2"/>
        <v>0</v>
      </c>
    </row>
    <row r="37" spans="1:12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5">
      <c r="A42">
        <f>Revenue!B3</f>
        <v>826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5">
      <c r="C44" s="3" t="s">
        <v>196</v>
      </c>
      <c r="F44" s="8">
        <f t="shared" ref="F44:K44" si="3">F42+F39+F37+F35+F10+F12+F14+F16+F27+F29</f>
        <v>1699056.4800000002</v>
      </c>
      <c r="G44" s="8">
        <f t="shared" si="3"/>
        <v>0</v>
      </c>
      <c r="H44" s="8">
        <f t="shared" si="3"/>
        <v>1699055</v>
      </c>
      <c r="I44" s="8">
        <f t="shared" si="3"/>
        <v>0</v>
      </c>
      <c r="J44" s="8">
        <f t="shared" si="3"/>
        <v>1666112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4"/>
  <sheetViews>
    <sheetView zoomScale="85" zoomScaleNormal="85" workbookViewId="0">
      <pane ySplit="6" topLeftCell="A12" activePane="bottomLeft" state="frozen"/>
      <selection pane="bottomLeft" activeCell="M24" sqref="M24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  <col min="14" max="14" width="14.26953125" style="495" bestFit="1" customWidth="1"/>
    <col min="15" max="15" width="9.1796875" style="495"/>
    <col min="16" max="16" width="14.26953125" style="495" bestFit="1" customWidth="1"/>
    <col min="17" max="17" width="9.1796875" style="495"/>
    <col min="18" max="18" width="14.26953125" style="495" bestFit="1" customWidth="1"/>
  </cols>
  <sheetData>
    <row r="1" spans="1:18" x14ac:dyDescent="0.35">
      <c r="A1" s="6" t="s">
        <v>520</v>
      </c>
      <c r="B1"/>
      <c r="F1" s="8" t="s">
        <v>130</v>
      </c>
    </row>
    <row r="2" spans="1:18" x14ac:dyDescent="0.35">
      <c r="A2" s="6" t="s">
        <v>79</v>
      </c>
      <c r="B2" s="9" t="str">
        <f>Revenue!B2</f>
        <v>Southeastern Louisiana University</v>
      </c>
    </row>
    <row r="3" spans="1:18" x14ac:dyDescent="0.35">
      <c r="A3" s="6" t="s">
        <v>116</v>
      </c>
      <c r="B3" s="7">
        <f>Revenue!B3</f>
        <v>826</v>
      </c>
    </row>
    <row r="5" spans="1:18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  <c r="N5" s="498"/>
      <c r="O5" s="498"/>
      <c r="P5" s="498"/>
      <c r="Q5" s="498"/>
      <c r="R5" s="498"/>
    </row>
    <row r="6" spans="1:18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N6" s="498"/>
      <c r="O6" s="498"/>
      <c r="P6" s="498"/>
      <c r="Q6" s="498"/>
      <c r="R6" s="498"/>
    </row>
    <row r="7" spans="1:18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5692092.9799999995</v>
      </c>
      <c r="H7" s="8">
        <v>5692091</v>
      </c>
      <c r="J7" s="8">
        <v>6948783</v>
      </c>
    </row>
    <row r="8" spans="1:18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912754.80999999994</v>
      </c>
      <c r="H8" s="8">
        <v>908565</v>
      </c>
      <c r="J8" s="8">
        <v>1220963</v>
      </c>
    </row>
    <row r="9" spans="1:18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2918595.3</v>
      </c>
      <c r="H9" s="8">
        <v>2918590</v>
      </c>
      <c r="J9" s="8">
        <v>3391994</v>
      </c>
    </row>
    <row r="10" spans="1:18" x14ac:dyDescent="0.35">
      <c r="C10" t="s">
        <v>197</v>
      </c>
      <c r="F10" s="8">
        <f t="shared" ref="F10:K10" si="0">SUM(F7:F9)</f>
        <v>9523443.0899999999</v>
      </c>
      <c r="G10" s="8">
        <f t="shared" si="0"/>
        <v>0</v>
      </c>
      <c r="H10" s="8">
        <f t="shared" si="0"/>
        <v>9519246</v>
      </c>
      <c r="I10" s="8">
        <f t="shared" si="0"/>
        <v>0</v>
      </c>
      <c r="J10" s="8">
        <f t="shared" si="0"/>
        <v>11561740</v>
      </c>
      <c r="K10" s="8">
        <f t="shared" si="0"/>
        <v>0</v>
      </c>
    </row>
    <row r="12" spans="1:18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313582.88</v>
      </c>
      <c r="H12" s="8">
        <v>313584</v>
      </c>
      <c r="J12" s="8">
        <v>656380</v>
      </c>
    </row>
    <row r="14" spans="1:18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2108238.13</v>
      </c>
      <c r="H14" s="8">
        <v>2108205.0099999998</v>
      </c>
      <c r="J14" s="8">
        <v>2244170</v>
      </c>
    </row>
    <row r="16" spans="1:18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129811.37999999999</v>
      </c>
      <c r="H16" s="8">
        <v>129841.56999999999</v>
      </c>
      <c r="J16" s="8">
        <v>156108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118675.25</v>
      </c>
      <c r="H26" s="8">
        <v>118675</v>
      </c>
      <c r="J26" s="8">
        <v>700749</v>
      </c>
    </row>
    <row r="27" spans="1:11" x14ac:dyDescent="0.35">
      <c r="C27" t="s">
        <v>198</v>
      </c>
      <c r="F27" s="8">
        <f t="shared" ref="F27:K27" si="1">SUM(F18:F26)</f>
        <v>118675.25</v>
      </c>
      <c r="G27" s="8">
        <f t="shared" si="1"/>
        <v>0</v>
      </c>
      <c r="H27" s="8">
        <f t="shared" si="1"/>
        <v>118675</v>
      </c>
      <c r="I27" s="8">
        <f t="shared" si="1"/>
        <v>0</v>
      </c>
      <c r="J27" s="8">
        <f t="shared" si="1"/>
        <v>700749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46445.24</v>
      </c>
      <c r="H29" s="8">
        <v>46444</v>
      </c>
      <c r="J29" s="8">
        <v>17374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  <c r="F31" s="8">
        <v>167559.46000000002</v>
      </c>
      <c r="H31" s="8">
        <v>167560</v>
      </c>
      <c r="J31" s="8">
        <v>229956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146347.93</v>
      </c>
      <c r="H32" s="8">
        <v>146347.26999999999</v>
      </c>
      <c r="J32" s="8">
        <v>101966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21051.43</v>
      </c>
      <c r="H33" s="8">
        <v>21051</v>
      </c>
      <c r="J33" s="8">
        <v>0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334958.82</v>
      </c>
      <c r="G35" s="8">
        <f t="shared" si="2"/>
        <v>0</v>
      </c>
      <c r="H35" s="8">
        <f t="shared" si="2"/>
        <v>334958.27</v>
      </c>
      <c r="I35" s="8">
        <f t="shared" si="2"/>
        <v>0</v>
      </c>
      <c r="J35" s="8">
        <f t="shared" si="2"/>
        <v>331922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826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12575154.790000003</v>
      </c>
      <c r="G44" s="8">
        <f t="shared" si="3"/>
        <v>0</v>
      </c>
      <c r="H44" s="8">
        <f t="shared" si="3"/>
        <v>12570953.85</v>
      </c>
      <c r="I44" s="8">
        <f t="shared" si="3"/>
        <v>0</v>
      </c>
      <c r="J44" s="8">
        <f t="shared" si="3"/>
        <v>15668443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M1" sqref="M1"/>
    </sheetView>
  </sheetViews>
  <sheetFormatPr defaultRowHeight="14.5" x14ac:dyDescent="0.35"/>
  <cols>
    <col min="1" max="1" width="14.26953125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521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Southeastern Louisiana University</v>
      </c>
    </row>
    <row r="3" spans="1:11" x14ac:dyDescent="0.35">
      <c r="A3" s="6" t="s">
        <v>116</v>
      </c>
      <c r="B3" s="7">
        <f>Revenue!B3</f>
        <v>826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4016235.95</v>
      </c>
      <c r="H7" s="8">
        <v>4016235</v>
      </c>
      <c r="J7" s="8">
        <v>4235177</v>
      </c>
    </row>
    <row r="8" spans="1:11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501579.46</v>
      </c>
      <c r="H8" s="8">
        <v>501577.76</v>
      </c>
      <c r="J8" s="8">
        <v>593045</v>
      </c>
    </row>
    <row r="9" spans="1:11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2042503.68</v>
      </c>
      <c r="H9" s="8">
        <v>2042507</v>
      </c>
      <c r="J9" s="8">
        <v>1991770</v>
      </c>
    </row>
    <row r="10" spans="1:11" x14ac:dyDescent="0.35">
      <c r="C10" t="s">
        <v>197</v>
      </c>
      <c r="F10" s="8">
        <f t="shared" ref="F10:K10" si="0">SUM(F7:F9)</f>
        <v>6560319.0899999999</v>
      </c>
      <c r="G10" s="8">
        <f t="shared" si="0"/>
        <v>0</v>
      </c>
      <c r="H10" s="8">
        <f t="shared" si="0"/>
        <v>6560319.7599999998</v>
      </c>
      <c r="I10" s="8">
        <f t="shared" si="0"/>
        <v>0</v>
      </c>
      <c r="J10" s="8">
        <f t="shared" si="0"/>
        <v>6819992</v>
      </c>
      <c r="K10" s="8">
        <f t="shared" si="0"/>
        <v>0</v>
      </c>
    </row>
    <row r="12" spans="1:11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66999.710000000006</v>
      </c>
      <c r="H12" s="8">
        <v>66727.489999999991</v>
      </c>
      <c r="J12" s="8">
        <v>53655</v>
      </c>
    </row>
    <row r="14" spans="1:11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361943.06</v>
      </c>
      <c r="H14" s="8">
        <v>362208.20999999996</v>
      </c>
      <c r="J14" s="8">
        <v>456784</v>
      </c>
    </row>
    <row r="16" spans="1:11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254146.68000000005</v>
      </c>
      <c r="H16" s="8">
        <v>254142.79</v>
      </c>
      <c r="J16" s="8">
        <v>183556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  <c r="J20" s="8">
        <v>5400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  <c r="F21" s="8">
        <v>15492.98</v>
      </c>
      <c r="H21" s="8">
        <v>15493</v>
      </c>
      <c r="J21" s="8">
        <v>16800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68370.02</v>
      </c>
      <c r="H26" s="8">
        <v>68370.02</v>
      </c>
      <c r="J26" s="8">
        <v>167185</v>
      </c>
    </row>
    <row r="27" spans="1:11" x14ac:dyDescent="0.35">
      <c r="C27" t="s">
        <v>198</v>
      </c>
      <c r="F27" s="8">
        <f t="shared" ref="F27:K27" si="1">SUM(F18:F26)</f>
        <v>83863</v>
      </c>
      <c r="G27" s="8">
        <f t="shared" si="1"/>
        <v>0</v>
      </c>
      <c r="H27" s="8">
        <f t="shared" si="1"/>
        <v>83863.02</v>
      </c>
      <c r="I27" s="8">
        <f t="shared" si="1"/>
        <v>0</v>
      </c>
      <c r="J27" s="8">
        <f t="shared" si="1"/>
        <v>189385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5966.48</v>
      </c>
      <c r="H29" s="8">
        <v>5966</v>
      </c>
      <c r="J29" s="8">
        <v>7365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131742.04999999999</v>
      </c>
      <c r="H32" s="8">
        <v>131741.94</v>
      </c>
      <c r="J32" s="8">
        <v>25046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45163.67</v>
      </c>
      <c r="H33" s="8">
        <v>45164</v>
      </c>
      <c r="J33" s="8">
        <v>15400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176905.71999999997</v>
      </c>
      <c r="G35" s="8">
        <f t="shared" si="2"/>
        <v>0</v>
      </c>
      <c r="H35" s="8">
        <f t="shared" si="2"/>
        <v>176905.94</v>
      </c>
      <c r="I35" s="8">
        <f t="shared" si="2"/>
        <v>0</v>
      </c>
      <c r="J35" s="8">
        <f t="shared" si="2"/>
        <v>40446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7510143.7399999993</v>
      </c>
      <c r="G44" s="8">
        <f t="shared" si="3"/>
        <v>0</v>
      </c>
      <c r="H44" s="8">
        <f t="shared" si="3"/>
        <v>7510133.21</v>
      </c>
      <c r="I44" s="8">
        <f t="shared" si="3"/>
        <v>0</v>
      </c>
      <c r="J44" s="8">
        <f t="shared" si="3"/>
        <v>7751183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44"/>
  <sheetViews>
    <sheetView topLeftCell="B1" zoomScale="85" zoomScaleNormal="85" workbookViewId="0">
      <pane ySplit="6" topLeftCell="A7" activePane="bottomLeft" state="frozen"/>
      <selection pane="bottomLeft" activeCell="F15" sqref="F15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  <col min="12" max="13" width="13.7265625" bestFit="1" customWidth="1"/>
    <col min="14" max="14" width="12.54296875" bestFit="1" customWidth="1"/>
    <col min="15" max="15" width="12.54296875" customWidth="1"/>
  </cols>
  <sheetData>
    <row r="1" spans="1:19" x14ac:dyDescent="0.35">
      <c r="A1" s="6" t="s">
        <v>522</v>
      </c>
      <c r="B1"/>
      <c r="F1" s="8" t="s">
        <v>130</v>
      </c>
    </row>
    <row r="2" spans="1:19" x14ac:dyDescent="0.35">
      <c r="A2" s="6" t="s">
        <v>79</v>
      </c>
      <c r="B2" s="9" t="str">
        <f>Revenue!B2</f>
        <v>Southeastern Louisiana University</v>
      </c>
    </row>
    <row r="3" spans="1:19" x14ac:dyDescent="0.35">
      <c r="A3" s="6" t="s">
        <v>116</v>
      </c>
      <c r="B3" s="7">
        <f>Revenue!B3</f>
        <v>826</v>
      </c>
    </row>
    <row r="5" spans="1:19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  <c r="M5"/>
      <c r="N5"/>
      <c r="O5"/>
      <c r="P5"/>
      <c r="Q5"/>
      <c r="R5"/>
      <c r="S5"/>
    </row>
    <row r="6" spans="1:19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M6"/>
      <c r="N6"/>
      <c r="O6"/>
      <c r="P6"/>
      <c r="Q6"/>
      <c r="R6"/>
      <c r="S6"/>
    </row>
    <row r="7" spans="1:19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8243237.7500000009</v>
      </c>
      <c r="H7" s="8">
        <v>8255236</v>
      </c>
      <c r="J7" s="8">
        <v>8403635</v>
      </c>
    </row>
    <row r="8" spans="1:19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360820.78</v>
      </c>
      <c r="H8" s="8">
        <v>360818.79000000004</v>
      </c>
      <c r="J8" s="8">
        <v>632679</v>
      </c>
    </row>
    <row r="9" spans="1:19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4182905.9699999997</v>
      </c>
      <c r="H9" s="8">
        <v>4168971</v>
      </c>
      <c r="J9" s="8">
        <v>4337524</v>
      </c>
    </row>
    <row r="10" spans="1:19" x14ac:dyDescent="0.35">
      <c r="C10" t="s">
        <v>197</v>
      </c>
      <c r="F10" s="8">
        <f t="shared" ref="F10:K10" si="0">SUM(F7:F9)</f>
        <v>12786964.5</v>
      </c>
      <c r="G10" s="8">
        <f t="shared" si="0"/>
        <v>0</v>
      </c>
      <c r="H10" s="8">
        <f t="shared" si="0"/>
        <v>12785025.789999999</v>
      </c>
      <c r="I10" s="8">
        <f t="shared" si="0"/>
        <v>0</v>
      </c>
      <c r="J10" s="8">
        <f t="shared" si="0"/>
        <v>13373838</v>
      </c>
      <c r="K10" s="8">
        <f t="shared" si="0"/>
        <v>0</v>
      </c>
    </row>
    <row r="12" spans="1:19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67800.929999999993</v>
      </c>
      <c r="H12" s="8">
        <v>67039.350000000006</v>
      </c>
      <c r="J12" s="8">
        <v>66500</v>
      </c>
    </row>
    <row r="14" spans="1:19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f>2044595+1</f>
        <v>2044596</v>
      </c>
      <c r="H14" s="8">
        <f>2039608.87+2</f>
        <v>2039610.87</v>
      </c>
      <c r="J14" s="8">
        <v>3146741</v>
      </c>
    </row>
    <row r="16" spans="1:19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154960.73000000001</v>
      </c>
      <c r="H16" s="8">
        <v>160707.58000000002</v>
      </c>
      <c r="J16" s="8">
        <v>146861</v>
      </c>
    </row>
    <row r="18" spans="1:18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8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8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  <c r="F20" s="8">
        <v>24906.75</v>
      </c>
      <c r="H20" s="8">
        <v>24907</v>
      </c>
    </row>
    <row r="21" spans="1:18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  <c r="F21" s="8">
        <v>75746.39</v>
      </c>
      <c r="H21" s="8">
        <v>75746</v>
      </c>
      <c r="J21" s="8">
        <v>50322</v>
      </c>
    </row>
    <row r="22" spans="1:18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8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8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8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8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59913.659999999996</v>
      </c>
      <c r="H26" s="8">
        <v>838758</v>
      </c>
      <c r="J26" s="8">
        <v>1083992</v>
      </c>
    </row>
    <row r="27" spans="1:18" x14ac:dyDescent="0.35">
      <c r="C27" t="s">
        <v>198</v>
      </c>
      <c r="F27" s="8">
        <f t="shared" ref="F27:K27" si="1">SUM(F18:F26)</f>
        <v>160566.79999999999</v>
      </c>
      <c r="G27" s="8">
        <f t="shared" si="1"/>
        <v>0</v>
      </c>
      <c r="H27" s="8">
        <f t="shared" si="1"/>
        <v>939411</v>
      </c>
      <c r="I27" s="8">
        <f t="shared" si="1"/>
        <v>0</v>
      </c>
      <c r="J27" s="8">
        <f t="shared" si="1"/>
        <v>1134314</v>
      </c>
      <c r="K27" s="8">
        <f t="shared" si="1"/>
        <v>0</v>
      </c>
    </row>
    <row r="29" spans="1:18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396407.86999999994</v>
      </c>
      <c r="H29" s="8">
        <v>390427</v>
      </c>
      <c r="J29" s="8">
        <v>312981</v>
      </c>
    </row>
    <row r="31" spans="1:18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  <c r="L31" s="495"/>
      <c r="N31" s="495"/>
      <c r="O31" s="495"/>
      <c r="R31" s="495"/>
    </row>
    <row r="32" spans="1:18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213021.36</v>
      </c>
      <c r="H32" s="8">
        <v>213023.72999999998</v>
      </c>
      <c r="J32" s="8">
        <v>54039</v>
      </c>
      <c r="L32" s="495"/>
      <c r="M32" s="495"/>
      <c r="N32" s="495"/>
      <c r="O32" s="495"/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102480.74</v>
      </c>
      <c r="H33" s="8">
        <v>102481</v>
      </c>
      <c r="J33" s="8">
        <v>10440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315502.09999999998</v>
      </c>
      <c r="G35" s="8">
        <f t="shared" si="2"/>
        <v>0</v>
      </c>
      <c r="H35" s="8">
        <f t="shared" si="2"/>
        <v>315504.73</v>
      </c>
      <c r="I35" s="8">
        <f t="shared" si="2"/>
        <v>0</v>
      </c>
      <c r="J35" s="8">
        <f t="shared" si="2"/>
        <v>64479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  <c r="F39" s="8">
        <v>572573.92000000004</v>
      </c>
      <c r="H39" s="8">
        <v>572574</v>
      </c>
      <c r="J39" s="8">
        <v>565719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16499372.85</v>
      </c>
      <c r="G44" s="8">
        <f t="shared" si="3"/>
        <v>0</v>
      </c>
      <c r="H44" s="8">
        <f t="shared" si="3"/>
        <v>17270300.32</v>
      </c>
      <c r="I44" s="8">
        <f t="shared" si="3"/>
        <v>0</v>
      </c>
      <c r="J44" s="8">
        <f t="shared" si="3"/>
        <v>18811433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29" sqref="F29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523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Southeastern Louisiana University</v>
      </c>
    </row>
    <row r="3" spans="1:11" x14ac:dyDescent="0.35">
      <c r="A3" s="6" t="s">
        <v>116</v>
      </c>
      <c r="B3" s="7">
        <f>Revenue!B3</f>
        <v>826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f>10017564.1+282605+63554</f>
        <v>10363723.1</v>
      </c>
      <c r="H29" s="8">
        <f>10017564.1+282605+63554</f>
        <v>10363723.1</v>
      </c>
      <c r="J29" s="8">
        <v>9336664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10363723.1</v>
      </c>
      <c r="G44" s="8">
        <f t="shared" si="3"/>
        <v>0</v>
      </c>
      <c r="H44" s="8">
        <f t="shared" si="3"/>
        <v>10363723.1</v>
      </c>
      <c r="I44" s="8">
        <f t="shared" si="3"/>
        <v>0</v>
      </c>
      <c r="J44" s="8">
        <f t="shared" si="3"/>
        <v>9336664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29" sqref="H29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524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Southeastern Louisiana University</v>
      </c>
    </row>
    <row r="3" spans="1:11" x14ac:dyDescent="0.35">
      <c r="A3" s="6" t="s">
        <v>116</v>
      </c>
      <c r="B3" s="7">
        <f>Revenue!B3</f>
        <v>826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  <c r="F7" s="8">
        <v>4779077.959999999</v>
      </c>
      <c r="H7" s="8">
        <v>4778633</v>
      </c>
      <c r="J7" s="8">
        <v>5823870</v>
      </c>
    </row>
    <row r="8" spans="1:11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  <c r="F8" s="8">
        <v>125261.09</v>
      </c>
      <c r="H8" s="8">
        <v>125259</v>
      </c>
      <c r="J8" s="8">
        <v>210383</v>
      </c>
    </row>
    <row r="9" spans="1:11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  <c r="F9" s="8">
        <v>3232338.0300000017</v>
      </c>
      <c r="H9" s="8">
        <v>3232316</v>
      </c>
      <c r="J9" s="8">
        <v>3987806</v>
      </c>
    </row>
    <row r="10" spans="1:11" x14ac:dyDescent="0.35">
      <c r="C10" t="s">
        <v>197</v>
      </c>
      <c r="F10" s="8">
        <f t="shared" ref="F10:K10" si="0">SUM(F7:F9)</f>
        <v>8136677.0800000001</v>
      </c>
      <c r="G10" s="8">
        <f t="shared" si="0"/>
        <v>0</v>
      </c>
      <c r="H10" s="8">
        <f t="shared" si="0"/>
        <v>8136208</v>
      </c>
      <c r="I10" s="8">
        <f t="shared" si="0"/>
        <v>0</v>
      </c>
      <c r="J10" s="8">
        <f t="shared" si="0"/>
        <v>10022059</v>
      </c>
      <c r="K10" s="8">
        <f t="shared" si="0"/>
        <v>0</v>
      </c>
    </row>
    <row r="12" spans="1:11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  <c r="F12" s="8">
        <v>1519.6000000000001</v>
      </c>
      <c r="H12" s="8">
        <v>1520</v>
      </c>
      <c r="J12" s="8">
        <v>5071</v>
      </c>
    </row>
    <row r="14" spans="1:11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  <c r="F14" s="8">
        <v>5421950.4300000006</v>
      </c>
      <c r="H14" s="8">
        <v>5421950</v>
      </c>
      <c r="J14" s="8">
        <v>5957909</v>
      </c>
    </row>
    <row r="16" spans="1:11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  <c r="F16" s="8">
        <v>334640.57000000007</v>
      </c>
      <c r="H16" s="8">
        <v>334642</v>
      </c>
      <c r="J16" s="8">
        <v>332248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  <c r="J20" s="8">
        <v>1194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  <c r="F21" s="8">
        <v>460</v>
      </c>
      <c r="H21" s="8">
        <v>460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  <c r="F26" s="8">
        <v>12220.62</v>
      </c>
      <c r="H26" s="8">
        <v>12221</v>
      </c>
      <c r="J26" s="8">
        <v>5904</v>
      </c>
    </row>
    <row r="27" spans="1:11" x14ac:dyDescent="0.35">
      <c r="C27" t="s">
        <v>198</v>
      </c>
      <c r="F27" s="8">
        <f t="shared" ref="F27:K27" si="1">SUM(F18:F26)</f>
        <v>12680.62</v>
      </c>
      <c r="G27" s="8">
        <f t="shared" si="1"/>
        <v>0</v>
      </c>
      <c r="H27" s="8">
        <f t="shared" si="1"/>
        <v>12681</v>
      </c>
      <c r="I27" s="8">
        <f t="shared" si="1"/>
        <v>0</v>
      </c>
      <c r="J27" s="8">
        <f t="shared" si="1"/>
        <v>7098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  <c r="F29" s="8">
        <v>158977</v>
      </c>
      <c r="H29" s="8">
        <f>303384-63554</f>
        <v>239830</v>
      </c>
      <c r="J29" s="8">
        <v>145277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  <c r="F32" s="8">
        <v>257749.41999999998</v>
      </c>
      <c r="H32" s="8">
        <v>257752</v>
      </c>
      <c r="J32" s="8">
        <v>30545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  <c r="F33" s="8">
        <v>192720.5</v>
      </c>
      <c r="H33" s="8">
        <v>192722</v>
      </c>
      <c r="J33" s="8">
        <v>107236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450469.92</v>
      </c>
      <c r="G35" s="8">
        <f t="shared" si="2"/>
        <v>0</v>
      </c>
      <c r="H35" s="8">
        <f t="shared" si="2"/>
        <v>450474</v>
      </c>
      <c r="I35" s="8">
        <f t="shared" si="2"/>
        <v>0</v>
      </c>
      <c r="J35" s="8">
        <f t="shared" si="2"/>
        <v>137781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14516915.220000001</v>
      </c>
      <c r="G44" s="8">
        <f t="shared" si="3"/>
        <v>0</v>
      </c>
      <c r="H44" s="8">
        <f t="shared" si="3"/>
        <v>14597305</v>
      </c>
      <c r="I44" s="8">
        <f t="shared" si="3"/>
        <v>0</v>
      </c>
      <c r="J44" s="8">
        <f t="shared" si="3"/>
        <v>16607443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5.81640625" style="8" customWidth="1"/>
    <col min="11" max="11" width="13.1796875" style="8" customWidth="1"/>
  </cols>
  <sheetData>
    <row r="1" spans="1:11" x14ac:dyDescent="0.35">
      <c r="A1" s="6" t="s">
        <v>525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Southeastern Louisiana University</v>
      </c>
    </row>
    <row r="3" spans="1:11" x14ac:dyDescent="0.35">
      <c r="A3" s="6" t="s">
        <v>116</v>
      </c>
      <c r="B3" s="7">
        <f>Revenue!B3</f>
        <v>826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30" activePane="bottomLeft" state="frozen"/>
      <selection pane="bottomLeft" activeCell="B42" sqref="B42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526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Southeastern Louisiana University</v>
      </c>
    </row>
    <row r="3" spans="1:11" x14ac:dyDescent="0.35">
      <c r="A3" s="6" t="s">
        <v>116</v>
      </c>
      <c r="B3" s="7">
        <f>Revenue!B3</f>
        <v>826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8" sqref="C8"/>
    </sheetView>
  </sheetViews>
  <sheetFormatPr defaultRowHeight="14.5" x14ac:dyDescent="0.35"/>
  <cols>
    <col min="1" max="1" width="17" style="1" customWidth="1"/>
    <col min="2" max="2" width="37.1796875" customWidth="1"/>
    <col min="3" max="29" width="17.81640625" customWidth="1"/>
  </cols>
  <sheetData>
    <row r="1" spans="1:23" x14ac:dyDescent="0.35">
      <c r="A1" s="6" t="s">
        <v>527</v>
      </c>
      <c r="D1" s="1"/>
    </row>
    <row r="2" spans="1:23" x14ac:dyDescent="0.35">
      <c r="A2" s="6" t="s">
        <v>79</v>
      </c>
      <c r="B2" s="9" t="str">
        <f>Revenue!B2</f>
        <v>Southeastern Louisiana University</v>
      </c>
      <c r="D2" s="1"/>
    </row>
    <row r="3" spans="1:23" x14ac:dyDescent="0.35">
      <c r="A3" s="6" t="s">
        <v>116</v>
      </c>
      <c r="B3" s="7">
        <f>Revenue!B3</f>
        <v>826</v>
      </c>
      <c r="D3" s="1"/>
    </row>
    <row r="5" spans="1:23" s="3" customFormat="1" ht="15" thickBot="1" x14ac:dyDescent="0.4">
      <c r="A5" s="2" t="s">
        <v>346</v>
      </c>
    </row>
    <row r="6" spans="1:23" s="2" customFormat="1" ht="15.5" thickTop="1" thickBot="1" x14ac:dyDescent="0.4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5" thickTop="1" thickBot="1" x14ac:dyDescent="0.4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5">
      <c r="A8" s="18">
        <v>641</v>
      </c>
      <c r="B8" s="19" t="s">
        <v>54</v>
      </c>
      <c r="C8" s="29">
        <v>175625</v>
      </c>
      <c r="D8" s="29">
        <v>200000</v>
      </c>
      <c r="E8" s="30">
        <v>200000</v>
      </c>
      <c r="F8" s="31">
        <v>24297</v>
      </c>
      <c r="G8" s="29">
        <v>29000</v>
      </c>
      <c r="H8" s="30">
        <v>40000</v>
      </c>
      <c r="I8" s="31">
        <v>122267</v>
      </c>
      <c r="J8" s="29">
        <v>141000</v>
      </c>
      <c r="K8" s="30">
        <v>150000</v>
      </c>
      <c r="L8" s="31">
        <v>30383</v>
      </c>
      <c r="M8" s="29">
        <v>33000</v>
      </c>
      <c r="N8" s="30">
        <v>36500</v>
      </c>
      <c r="O8" s="31"/>
      <c r="P8" s="29"/>
      <c r="Q8" s="30"/>
      <c r="R8" s="31">
        <v>210334</v>
      </c>
      <c r="S8" s="29">
        <v>160000</v>
      </c>
      <c r="T8" s="32">
        <v>225000</v>
      </c>
      <c r="U8" s="31">
        <f>R8+O8+L8+I8+F8+C8</f>
        <v>562906</v>
      </c>
      <c r="V8" s="31">
        <f>S8+P8+M8+J8+G8+D8</f>
        <v>563000</v>
      </c>
      <c r="W8" s="31">
        <f>T8+Q8+N8+K8+H8+E8</f>
        <v>651500</v>
      </c>
    </row>
    <row r="9" spans="1:23" x14ac:dyDescent="0.3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>
        <v>0</v>
      </c>
      <c r="K9" s="34"/>
      <c r="L9" s="35"/>
      <c r="M9" s="33"/>
      <c r="N9" s="34"/>
      <c r="O9" s="35"/>
      <c r="P9" s="33"/>
      <c r="Q9" s="34"/>
      <c r="R9" s="35">
        <v>44194</v>
      </c>
      <c r="S9" s="33">
        <v>40000</v>
      </c>
      <c r="T9" s="36">
        <v>50000</v>
      </c>
      <c r="U9" s="35">
        <f t="shared" ref="U9:W23" si="0">R9+O9+L9+I9+F9+C9</f>
        <v>44194</v>
      </c>
      <c r="V9" s="35">
        <f t="shared" si="0"/>
        <v>40000</v>
      </c>
      <c r="W9" s="35">
        <f t="shared" si="0"/>
        <v>50000</v>
      </c>
    </row>
    <row r="10" spans="1:23" x14ac:dyDescent="0.35">
      <c r="A10" s="20">
        <v>643</v>
      </c>
      <c r="B10" s="21" t="s">
        <v>56</v>
      </c>
      <c r="C10" s="33">
        <v>158884</v>
      </c>
      <c r="D10" s="33"/>
      <c r="E10" s="34"/>
      <c r="F10" s="35"/>
      <c r="G10" s="33"/>
      <c r="H10" s="34"/>
      <c r="I10" s="35">
        <v>2958</v>
      </c>
      <c r="J10" s="33">
        <v>4500</v>
      </c>
      <c r="K10" s="34">
        <v>1000</v>
      </c>
      <c r="L10" s="35">
        <v>34338</v>
      </c>
      <c r="M10" s="33">
        <v>4500</v>
      </c>
      <c r="N10" s="34"/>
      <c r="O10" s="35"/>
      <c r="P10" s="33"/>
      <c r="Q10" s="34"/>
      <c r="R10" s="35">
        <v>16546</v>
      </c>
      <c r="S10" s="33"/>
      <c r="T10" s="36"/>
      <c r="U10" s="35">
        <f t="shared" si="0"/>
        <v>212726</v>
      </c>
      <c r="V10" s="35">
        <f t="shared" si="0"/>
        <v>9000</v>
      </c>
      <c r="W10" s="35">
        <f t="shared" si="0"/>
        <v>1000</v>
      </c>
    </row>
    <row r="11" spans="1:23" x14ac:dyDescent="0.35">
      <c r="A11" s="20">
        <v>644</v>
      </c>
      <c r="B11" s="21" t="s">
        <v>57</v>
      </c>
      <c r="C11" s="33">
        <v>575000</v>
      </c>
      <c r="D11" s="33">
        <v>515000</v>
      </c>
      <c r="E11" s="34">
        <v>925000</v>
      </c>
      <c r="F11" s="35">
        <v>714604</v>
      </c>
      <c r="G11" s="33">
        <v>400000</v>
      </c>
      <c r="H11" s="34">
        <v>400000</v>
      </c>
      <c r="I11" s="35">
        <v>13000</v>
      </c>
      <c r="J11" s="33">
        <v>13000</v>
      </c>
      <c r="K11" s="34">
        <v>5500</v>
      </c>
      <c r="L11" s="35">
        <v>83000</v>
      </c>
      <c r="M11" s="33">
        <v>103500</v>
      </c>
      <c r="N11" s="34">
        <v>95500</v>
      </c>
      <c r="O11" s="35"/>
      <c r="P11" s="33"/>
      <c r="Q11" s="34"/>
      <c r="R11" s="35"/>
      <c r="S11" s="33"/>
      <c r="T11" s="36"/>
      <c r="U11" s="35">
        <f t="shared" si="0"/>
        <v>1385604</v>
      </c>
      <c r="V11" s="35">
        <f t="shared" si="0"/>
        <v>1031500</v>
      </c>
      <c r="W11" s="35">
        <f t="shared" si="0"/>
        <v>1426000</v>
      </c>
    </row>
    <row r="12" spans="1:23" x14ac:dyDescent="0.3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>
        <v>100000</v>
      </c>
      <c r="L12" s="35"/>
      <c r="M12" s="33"/>
      <c r="N12" s="34"/>
      <c r="O12" s="35"/>
      <c r="P12" s="33"/>
      <c r="Q12" s="34"/>
      <c r="R12" s="35">
        <v>667752</v>
      </c>
      <c r="S12" s="33">
        <v>635385</v>
      </c>
      <c r="T12" s="36">
        <v>462664</v>
      </c>
      <c r="U12" s="35">
        <f t="shared" si="0"/>
        <v>667752</v>
      </c>
      <c r="V12" s="35">
        <f t="shared" si="0"/>
        <v>635385</v>
      </c>
      <c r="W12" s="35">
        <f t="shared" si="0"/>
        <v>562664</v>
      </c>
    </row>
    <row r="13" spans="1:23" x14ac:dyDescent="0.3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2744454</v>
      </c>
      <c r="S13" s="33">
        <v>2139600</v>
      </c>
      <c r="T13" s="36">
        <v>2190150</v>
      </c>
      <c r="U13" s="35">
        <f t="shared" si="0"/>
        <v>2744454</v>
      </c>
      <c r="V13" s="35">
        <f t="shared" si="0"/>
        <v>2139600</v>
      </c>
      <c r="W13" s="35">
        <f t="shared" si="0"/>
        <v>2190150</v>
      </c>
    </row>
    <row r="14" spans="1:23" x14ac:dyDescent="0.3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975886</v>
      </c>
      <c r="S15" s="33">
        <v>1019825</v>
      </c>
      <c r="T15" s="36">
        <v>1045538</v>
      </c>
      <c r="U15" s="47">
        <f t="shared" si="0"/>
        <v>975886</v>
      </c>
      <c r="V15" s="35">
        <f t="shared" si="0"/>
        <v>1019825</v>
      </c>
      <c r="W15" s="35">
        <f t="shared" si="0"/>
        <v>1045538</v>
      </c>
    </row>
    <row r="16" spans="1:23" x14ac:dyDescent="0.3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155000</v>
      </c>
      <c r="S16" s="33">
        <v>155000</v>
      </c>
      <c r="T16" s="36">
        <v>155000</v>
      </c>
      <c r="U16" s="47">
        <f t="shared" si="0"/>
        <v>155000</v>
      </c>
      <c r="V16" s="35">
        <f t="shared" si="0"/>
        <v>155000</v>
      </c>
      <c r="W16" s="35">
        <f t="shared" si="0"/>
        <v>155000</v>
      </c>
    </row>
    <row r="17" spans="1:29" x14ac:dyDescent="0.3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>
        <v>2748</v>
      </c>
      <c r="S17" s="33"/>
      <c r="T17" s="36"/>
      <c r="U17" s="47">
        <f t="shared" si="0"/>
        <v>2748</v>
      </c>
      <c r="V17" s="35">
        <f t="shared" si="0"/>
        <v>0</v>
      </c>
      <c r="W17" s="35">
        <f t="shared" si="0"/>
        <v>0</v>
      </c>
    </row>
    <row r="18" spans="1:29" x14ac:dyDescent="0.35">
      <c r="A18" s="20">
        <v>651</v>
      </c>
      <c r="B18" s="21" t="s">
        <v>64</v>
      </c>
      <c r="C18" s="33">
        <v>7063</v>
      </c>
      <c r="D18" s="33">
        <v>1200</v>
      </c>
      <c r="E18" s="34">
        <v>6000</v>
      </c>
      <c r="F18" s="35">
        <v>15</v>
      </c>
      <c r="G18" s="33">
        <v>500</v>
      </c>
      <c r="H18" s="34"/>
      <c r="I18" s="35">
        <v>5664</v>
      </c>
      <c r="J18" s="33">
        <v>2520</v>
      </c>
      <c r="K18" s="34">
        <v>4900</v>
      </c>
      <c r="L18" s="35">
        <v>45</v>
      </c>
      <c r="M18" s="33">
        <v>450</v>
      </c>
      <c r="N18" s="34"/>
      <c r="O18" s="35"/>
      <c r="P18" s="33"/>
      <c r="Q18" s="34"/>
      <c r="R18" s="35">
        <v>8251</v>
      </c>
      <c r="S18" s="33">
        <v>1042250</v>
      </c>
      <c r="T18" s="36">
        <v>307000</v>
      </c>
      <c r="U18" s="47">
        <f t="shared" si="0"/>
        <v>21038</v>
      </c>
      <c r="V18" s="35">
        <f t="shared" si="0"/>
        <v>1046920</v>
      </c>
      <c r="W18" s="35">
        <f t="shared" si="0"/>
        <v>317900</v>
      </c>
    </row>
    <row r="19" spans="1:29" x14ac:dyDescent="0.3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>
        <v>66553</v>
      </c>
      <c r="T20" s="36"/>
      <c r="U20" s="47">
        <f t="shared" si="0"/>
        <v>0</v>
      </c>
      <c r="V20" s="35">
        <f t="shared" si="0"/>
        <v>66553</v>
      </c>
      <c r="W20" s="35">
        <f t="shared" si="0"/>
        <v>0</v>
      </c>
    </row>
    <row r="21" spans="1:29" x14ac:dyDescent="0.3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2674211</v>
      </c>
      <c r="S21" s="33">
        <v>2674211</v>
      </c>
      <c r="T21" s="36">
        <v>2674211</v>
      </c>
      <c r="U21" s="47">
        <f t="shared" si="0"/>
        <v>2674211</v>
      </c>
      <c r="V21" s="35">
        <f t="shared" si="0"/>
        <v>2674211</v>
      </c>
      <c r="W21" s="35">
        <f t="shared" si="0"/>
        <v>2674211</v>
      </c>
    </row>
    <row r="22" spans="1:29" x14ac:dyDescent="0.3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1330000</v>
      </c>
      <c r="S22" s="33">
        <v>1330000</v>
      </c>
      <c r="T22" s="36">
        <v>1330000</v>
      </c>
      <c r="U22" s="47">
        <f t="shared" si="0"/>
        <v>1330000</v>
      </c>
      <c r="V22" s="35">
        <f t="shared" si="0"/>
        <v>1330000</v>
      </c>
      <c r="W22" s="35">
        <f t="shared" si="0"/>
        <v>1330000</v>
      </c>
    </row>
    <row r="23" spans="1:29" ht="15" thickBot="1" x14ac:dyDescent="0.4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>
        <v>250000</v>
      </c>
      <c r="M23" s="44">
        <v>250000</v>
      </c>
      <c r="N23" s="45">
        <v>250000</v>
      </c>
      <c r="O23" s="40"/>
      <c r="P23" s="44"/>
      <c r="Q23" s="45"/>
      <c r="R23" s="40"/>
      <c r="S23" s="44"/>
      <c r="T23" s="46"/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" thickBot="1" x14ac:dyDescent="0.4">
      <c r="A24" s="22"/>
      <c r="B24" s="23" t="s">
        <v>345</v>
      </c>
      <c r="C24" s="41">
        <f t="shared" ref="C24:T24" si="1">SUM(C8:C23)</f>
        <v>916572</v>
      </c>
      <c r="D24" s="41">
        <f t="shared" si="1"/>
        <v>716200</v>
      </c>
      <c r="E24" s="42">
        <f t="shared" si="1"/>
        <v>1131000</v>
      </c>
      <c r="F24" s="41">
        <f t="shared" si="1"/>
        <v>738916</v>
      </c>
      <c r="G24" s="41">
        <f t="shared" si="1"/>
        <v>429500</v>
      </c>
      <c r="H24" s="42">
        <f t="shared" si="1"/>
        <v>440000</v>
      </c>
      <c r="I24" s="39">
        <f t="shared" si="1"/>
        <v>143889</v>
      </c>
      <c r="J24" s="41">
        <f t="shared" si="1"/>
        <v>161020</v>
      </c>
      <c r="K24" s="42">
        <f t="shared" si="1"/>
        <v>261400</v>
      </c>
      <c r="L24" s="39">
        <f t="shared" si="1"/>
        <v>397766</v>
      </c>
      <c r="M24" s="41">
        <f t="shared" si="1"/>
        <v>391450</v>
      </c>
      <c r="N24" s="42">
        <f t="shared" si="1"/>
        <v>382000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8829376</v>
      </c>
      <c r="S24" s="41">
        <f t="shared" si="1"/>
        <v>9262824</v>
      </c>
      <c r="T24" s="43">
        <f t="shared" si="1"/>
        <v>8439563</v>
      </c>
      <c r="U24" s="39">
        <f>SUM(U8:U23)</f>
        <v>11026519</v>
      </c>
      <c r="V24" s="41">
        <f>SUM(V8:V23)</f>
        <v>10960994</v>
      </c>
      <c r="W24" s="43">
        <f>SUM(W8:W23)</f>
        <v>10653963</v>
      </c>
    </row>
    <row r="25" spans="1:29" ht="15" thickTop="1" x14ac:dyDescent="0.35">
      <c r="C25" s="28"/>
      <c r="L25" s="28"/>
    </row>
    <row r="27" spans="1:29" s="3" customFormat="1" ht="15" thickBot="1" x14ac:dyDescent="0.4">
      <c r="A27" s="2" t="s">
        <v>347</v>
      </c>
      <c r="C27" s="37"/>
    </row>
    <row r="28" spans="1:29" s="2" customFormat="1" ht="15.5" thickTop="1" thickBot="1" x14ac:dyDescent="0.4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5" thickTop="1" thickBot="1" x14ac:dyDescent="0.4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5">
      <c r="A30" s="18">
        <v>811</v>
      </c>
      <c r="B30" s="19" t="s">
        <v>103</v>
      </c>
      <c r="C30" s="29">
        <v>1397664</v>
      </c>
      <c r="D30" s="29">
        <v>1452146</v>
      </c>
      <c r="E30" s="30">
        <v>1563297</v>
      </c>
      <c r="F30" s="31">
        <v>720527</v>
      </c>
      <c r="G30" s="29">
        <v>665057</v>
      </c>
      <c r="H30" s="30">
        <v>735544</v>
      </c>
      <c r="I30" s="31">
        <v>281622</v>
      </c>
      <c r="J30" s="29">
        <v>248958</v>
      </c>
      <c r="K30" s="30">
        <v>290252</v>
      </c>
      <c r="L30" s="31">
        <v>145066</v>
      </c>
      <c r="M30" s="29">
        <v>119898</v>
      </c>
      <c r="N30" s="30">
        <v>250170</v>
      </c>
      <c r="O30" s="31">
        <v>161814</v>
      </c>
      <c r="P30" s="29">
        <v>172038</v>
      </c>
      <c r="Q30" s="30">
        <v>162974</v>
      </c>
      <c r="R30" s="31">
        <v>571013</v>
      </c>
      <c r="S30" s="29">
        <v>559145</v>
      </c>
      <c r="T30" s="30">
        <v>576283</v>
      </c>
      <c r="U30" s="31">
        <v>141913</v>
      </c>
      <c r="V30" s="29">
        <v>80654</v>
      </c>
      <c r="W30" s="30">
        <v>56751</v>
      </c>
      <c r="X30" s="31"/>
      <c r="Y30" s="29"/>
      <c r="Z30" s="32"/>
      <c r="AA30" s="31">
        <f>X30+U30+R30+O30+L30+I30+F30+C30</f>
        <v>3419619</v>
      </c>
      <c r="AB30" s="31">
        <f>Y30+V30+S30+P30+M30+J30+G30+D30</f>
        <v>3297896</v>
      </c>
      <c r="AC30" s="31">
        <f>Z30+W30+T30+Q30+N30+K30+H30+E30</f>
        <v>3635271</v>
      </c>
    </row>
    <row r="31" spans="1:29" x14ac:dyDescent="0.35">
      <c r="A31" s="20">
        <v>812</v>
      </c>
      <c r="B31" s="21" t="s">
        <v>104</v>
      </c>
      <c r="C31" s="33">
        <v>612258</v>
      </c>
      <c r="D31" s="33">
        <v>608481</v>
      </c>
      <c r="E31" s="34">
        <v>651569</v>
      </c>
      <c r="F31" s="35">
        <v>268824</v>
      </c>
      <c r="G31" s="33">
        <v>267585</v>
      </c>
      <c r="H31" s="34">
        <v>275492</v>
      </c>
      <c r="I31" s="35">
        <v>96187</v>
      </c>
      <c r="J31" s="33">
        <v>85981</v>
      </c>
      <c r="K31" s="34">
        <v>90560</v>
      </c>
      <c r="L31" s="35">
        <v>57904</v>
      </c>
      <c r="M31" s="33">
        <v>67424</v>
      </c>
      <c r="N31" s="34">
        <v>80578</v>
      </c>
      <c r="O31" s="35">
        <v>54432</v>
      </c>
      <c r="P31" s="33">
        <v>68798</v>
      </c>
      <c r="Q31" s="34">
        <v>64960</v>
      </c>
      <c r="R31" s="35">
        <v>225944</v>
      </c>
      <c r="S31" s="33">
        <v>219251</v>
      </c>
      <c r="T31" s="34">
        <v>232450</v>
      </c>
      <c r="U31" s="35">
        <v>45379</v>
      </c>
      <c r="V31" s="33">
        <v>26010</v>
      </c>
      <c r="W31" s="34">
        <v>38538</v>
      </c>
      <c r="X31" s="35"/>
      <c r="Y31" s="33"/>
      <c r="Z31" s="36"/>
      <c r="AA31" s="35">
        <f t="shared" ref="AA31:AC44" si="2">X31+U31+R31+O31+L31+I31+F31+C31</f>
        <v>1360928</v>
      </c>
      <c r="AB31" s="35">
        <f t="shared" si="2"/>
        <v>1343530</v>
      </c>
      <c r="AC31" s="35">
        <f t="shared" si="2"/>
        <v>1434147</v>
      </c>
    </row>
    <row r="32" spans="1:29" x14ac:dyDescent="0.3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5">
      <c r="A34" s="20">
        <v>815</v>
      </c>
      <c r="B34" s="21" t="s">
        <v>57</v>
      </c>
      <c r="C34" s="33"/>
      <c r="D34" s="33"/>
      <c r="E34" s="34"/>
      <c r="F34" s="35">
        <v>97163</v>
      </c>
      <c r="G34" s="33"/>
      <c r="H34" s="34"/>
      <c r="I34" s="35">
        <v>11614</v>
      </c>
      <c r="J34" s="33">
        <v>3192</v>
      </c>
      <c r="K34" s="34">
        <v>12000</v>
      </c>
      <c r="L34" s="35">
        <v>18883</v>
      </c>
      <c r="M34" s="33">
        <v>6647</v>
      </c>
      <c r="N34" s="34"/>
      <c r="O34" s="35"/>
      <c r="P34" s="33"/>
      <c r="Q34" s="34"/>
      <c r="R34" s="35">
        <v>20881</v>
      </c>
      <c r="S34" s="33">
        <v>1861</v>
      </c>
      <c r="T34" s="34">
        <v>15000</v>
      </c>
      <c r="U34" s="35"/>
      <c r="V34" s="33"/>
      <c r="W34" s="34">
        <v>24000</v>
      </c>
      <c r="X34" s="35"/>
      <c r="Y34" s="33"/>
      <c r="Z34" s="36"/>
      <c r="AA34" s="35">
        <f t="shared" si="2"/>
        <v>148541</v>
      </c>
      <c r="AB34" s="35">
        <f t="shared" si="2"/>
        <v>11700</v>
      </c>
      <c r="AC34" s="35">
        <f t="shared" si="2"/>
        <v>51000</v>
      </c>
    </row>
    <row r="35" spans="1:29" x14ac:dyDescent="0.35">
      <c r="A35" s="20">
        <v>816</v>
      </c>
      <c r="B35" s="21" t="s">
        <v>107</v>
      </c>
      <c r="C35" s="33"/>
      <c r="D35" s="33"/>
      <c r="E35" s="34">
        <v>13000</v>
      </c>
      <c r="F35" s="35">
        <v>1302589</v>
      </c>
      <c r="G35" s="33">
        <v>1265701.48</v>
      </c>
      <c r="H35" s="34">
        <v>1291008</v>
      </c>
      <c r="I35" s="35">
        <v>266869</v>
      </c>
      <c r="J35" s="33">
        <v>256742.56361227369</v>
      </c>
      <c r="K35" s="34">
        <v>278550</v>
      </c>
      <c r="L35" s="35">
        <v>310849</v>
      </c>
      <c r="M35" s="33">
        <v>226491.92675429489</v>
      </c>
      <c r="N35" s="34">
        <v>275000</v>
      </c>
      <c r="O35" s="35">
        <v>335922</v>
      </c>
      <c r="P35" s="33">
        <v>232873.63079048434</v>
      </c>
      <c r="Q35" s="34">
        <v>302712</v>
      </c>
      <c r="R35" s="35">
        <v>1183650</v>
      </c>
      <c r="S35" s="33">
        <v>1011410.3969376772</v>
      </c>
      <c r="T35" s="34">
        <v>1190468</v>
      </c>
      <c r="U35" s="35">
        <v>10000</v>
      </c>
      <c r="V35" s="33"/>
      <c r="W35" s="34">
        <v>10000</v>
      </c>
      <c r="X35" s="35"/>
      <c r="Y35" s="33"/>
      <c r="Z35" s="36"/>
      <c r="AA35" s="35">
        <f t="shared" si="2"/>
        <v>3409879</v>
      </c>
      <c r="AB35" s="35">
        <f t="shared" si="2"/>
        <v>2993219.9980947301</v>
      </c>
      <c r="AC35" s="35">
        <f t="shared" si="2"/>
        <v>3360738</v>
      </c>
    </row>
    <row r="36" spans="1:29" x14ac:dyDescent="0.35">
      <c r="A36" s="20">
        <v>817</v>
      </c>
      <c r="B36" s="21" t="s">
        <v>108</v>
      </c>
      <c r="C36" s="33">
        <v>324841</v>
      </c>
      <c r="D36" s="33">
        <v>350000</v>
      </c>
      <c r="E36" s="34">
        <v>368000</v>
      </c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324841</v>
      </c>
      <c r="AB36" s="35">
        <f t="shared" si="2"/>
        <v>350000</v>
      </c>
      <c r="AC36" s="35">
        <f t="shared" si="2"/>
        <v>368000</v>
      </c>
    </row>
    <row r="37" spans="1:29" x14ac:dyDescent="0.35">
      <c r="A37" s="20">
        <v>818</v>
      </c>
      <c r="B37" s="21" t="s">
        <v>84</v>
      </c>
      <c r="C37" s="33">
        <v>8167</v>
      </c>
      <c r="D37" s="33">
        <v>24864</v>
      </c>
      <c r="E37" s="34">
        <v>12000</v>
      </c>
      <c r="F37" s="35">
        <v>346803</v>
      </c>
      <c r="G37" s="33">
        <v>354674</v>
      </c>
      <c r="H37" s="34">
        <v>385000</v>
      </c>
      <c r="I37" s="35">
        <v>216849</v>
      </c>
      <c r="J37" s="33">
        <v>221076</v>
      </c>
      <c r="K37" s="34">
        <v>235000</v>
      </c>
      <c r="L37" s="35">
        <v>119294</v>
      </c>
      <c r="M37" s="33">
        <v>118693</v>
      </c>
      <c r="N37" s="34">
        <v>100000</v>
      </c>
      <c r="O37" s="35">
        <v>114049</v>
      </c>
      <c r="P37" s="33">
        <v>88431</v>
      </c>
      <c r="Q37" s="34">
        <v>134050</v>
      </c>
      <c r="R37" s="35">
        <v>669344</v>
      </c>
      <c r="S37" s="33">
        <v>457970</v>
      </c>
      <c r="T37" s="34">
        <v>647400</v>
      </c>
      <c r="U37" s="35">
        <v>88707.680000000008</v>
      </c>
      <c r="V37" s="33">
        <v>49128</v>
      </c>
      <c r="W37" s="34">
        <v>1500</v>
      </c>
      <c r="X37" s="35"/>
      <c r="Y37" s="33"/>
      <c r="Z37" s="36"/>
      <c r="AA37" s="35">
        <f t="shared" si="2"/>
        <v>1563213.6800000002</v>
      </c>
      <c r="AB37" s="35">
        <f t="shared" si="2"/>
        <v>1314836</v>
      </c>
      <c r="AC37" s="35">
        <f t="shared" si="2"/>
        <v>1514950</v>
      </c>
    </row>
    <row r="38" spans="1:29" x14ac:dyDescent="0.35">
      <c r="A38" s="20">
        <v>819</v>
      </c>
      <c r="B38" s="21" t="s">
        <v>109</v>
      </c>
      <c r="C38" s="33">
        <v>188530</v>
      </c>
      <c r="D38" s="33">
        <v>94930</v>
      </c>
      <c r="E38" s="34">
        <v>139101</v>
      </c>
      <c r="F38" s="35">
        <v>155666</v>
      </c>
      <c r="G38" s="33">
        <v>117061</v>
      </c>
      <c r="H38" s="34">
        <v>150589</v>
      </c>
      <c r="I38" s="35">
        <v>31387</v>
      </c>
      <c r="J38" s="33">
        <v>35119</v>
      </c>
      <c r="K38" s="34">
        <v>33500</v>
      </c>
      <c r="L38" s="35">
        <v>45449</v>
      </c>
      <c r="M38" s="33">
        <v>50828</v>
      </c>
      <c r="N38" s="34">
        <v>500</v>
      </c>
      <c r="O38" s="35">
        <v>27186</v>
      </c>
      <c r="P38" s="33">
        <v>10000</v>
      </c>
      <c r="Q38" s="34">
        <v>21000</v>
      </c>
      <c r="R38" s="35">
        <v>132995</v>
      </c>
      <c r="S38" s="33">
        <v>127491</v>
      </c>
      <c r="T38" s="34">
        <v>123640</v>
      </c>
      <c r="U38" s="35">
        <v>8361</v>
      </c>
      <c r="V38" s="33">
        <v>6252</v>
      </c>
      <c r="W38" s="34">
        <v>5000</v>
      </c>
      <c r="X38" s="35"/>
      <c r="Y38" s="33"/>
      <c r="Z38" s="36"/>
      <c r="AA38" s="35">
        <f t="shared" si="2"/>
        <v>589574</v>
      </c>
      <c r="AB38" s="35">
        <f t="shared" si="2"/>
        <v>441681</v>
      </c>
      <c r="AC38" s="35">
        <f t="shared" si="2"/>
        <v>473330</v>
      </c>
    </row>
    <row r="39" spans="1:29" x14ac:dyDescent="0.35">
      <c r="A39" s="20">
        <v>820</v>
      </c>
      <c r="B39" s="21" t="s">
        <v>85</v>
      </c>
      <c r="C39" s="33">
        <v>285421</v>
      </c>
      <c r="D39" s="33">
        <v>291509</v>
      </c>
      <c r="E39" s="34">
        <v>328072</v>
      </c>
      <c r="F39" s="35">
        <v>135963</v>
      </c>
      <c r="G39" s="33">
        <v>84831</v>
      </c>
      <c r="H39" s="34">
        <v>132479</v>
      </c>
      <c r="I39" s="35">
        <v>42073</v>
      </c>
      <c r="J39" s="33">
        <v>42538</v>
      </c>
      <c r="K39" s="34">
        <v>44248</v>
      </c>
      <c r="L39" s="35">
        <v>66994</v>
      </c>
      <c r="M39" s="33">
        <v>33916</v>
      </c>
      <c r="N39" s="34">
        <v>31803</v>
      </c>
      <c r="O39" s="35">
        <v>39021</v>
      </c>
      <c r="P39" s="33">
        <v>32071</v>
      </c>
      <c r="Q39" s="34">
        <v>37791</v>
      </c>
      <c r="R39" s="35">
        <v>152304</v>
      </c>
      <c r="S39" s="33">
        <v>132471</v>
      </c>
      <c r="T39" s="34">
        <v>132700</v>
      </c>
      <c r="U39" s="35">
        <v>111523</v>
      </c>
      <c r="V39" s="33">
        <v>92622</v>
      </c>
      <c r="W39" s="34">
        <v>113356</v>
      </c>
      <c r="X39" s="35"/>
      <c r="Y39" s="33"/>
      <c r="Z39" s="36"/>
      <c r="AA39" s="35">
        <f t="shared" si="2"/>
        <v>833299</v>
      </c>
      <c r="AB39" s="35">
        <f t="shared" si="2"/>
        <v>709958</v>
      </c>
      <c r="AC39" s="35">
        <f t="shared" si="2"/>
        <v>820449</v>
      </c>
    </row>
    <row r="40" spans="1:29" x14ac:dyDescent="0.35">
      <c r="A40" s="20">
        <v>821</v>
      </c>
      <c r="B40" s="21" t="s">
        <v>110</v>
      </c>
      <c r="C40" s="33">
        <v>144407</v>
      </c>
      <c r="D40" s="33">
        <v>144407</v>
      </c>
      <c r="E40" s="34">
        <v>144407</v>
      </c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144407</v>
      </c>
      <c r="AB40" s="35">
        <f t="shared" si="2"/>
        <v>144407</v>
      </c>
      <c r="AC40" s="35">
        <f t="shared" si="2"/>
        <v>144407</v>
      </c>
    </row>
    <row r="41" spans="1:29" x14ac:dyDescent="0.35">
      <c r="A41" s="20">
        <v>822</v>
      </c>
      <c r="B41" s="21" t="s">
        <v>111</v>
      </c>
      <c r="C41" s="33">
        <v>235446</v>
      </c>
      <c r="D41" s="33">
        <v>48801</v>
      </c>
      <c r="E41" s="34">
        <v>82375</v>
      </c>
      <c r="F41" s="35">
        <v>53775</v>
      </c>
      <c r="G41" s="33">
        <v>53962</v>
      </c>
      <c r="H41" s="34">
        <v>56911</v>
      </c>
      <c r="I41" s="35">
        <v>39258</v>
      </c>
      <c r="J41" s="33">
        <v>48619</v>
      </c>
      <c r="K41" s="34">
        <v>40000</v>
      </c>
      <c r="L41" s="35">
        <v>50937</v>
      </c>
      <c r="M41" s="33">
        <v>41995</v>
      </c>
      <c r="N41" s="34"/>
      <c r="O41" s="35">
        <v>3644</v>
      </c>
      <c r="P41" s="33">
        <v>2622</v>
      </c>
      <c r="Q41" s="34"/>
      <c r="R41" s="35">
        <v>83152</v>
      </c>
      <c r="S41" s="33">
        <v>105781</v>
      </c>
      <c r="T41" s="34">
        <v>95250</v>
      </c>
      <c r="U41" s="35">
        <v>10726</v>
      </c>
      <c r="V41" s="33">
        <v>51986</v>
      </c>
      <c r="W41" s="34">
        <v>4000</v>
      </c>
      <c r="X41" s="35"/>
      <c r="Y41" s="33"/>
      <c r="Z41" s="36"/>
      <c r="AA41" s="35">
        <f t="shared" si="2"/>
        <v>476938</v>
      </c>
      <c r="AB41" s="35">
        <f t="shared" si="2"/>
        <v>353766</v>
      </c>
      <c r="AC41" s="35">
        <f t="shared" si="2"/>
        <v>278536</v>
      </c>
    </row>
    <row r="42" spans="1:29" x14ac:dyDescent="0.3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4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4">
      <c r="A45" s="22"/>
      <c r="B45" s="23" t="s">
        <v>353</v>
      </c>
      <c r="C45" s="41">
        <f t="shared" ref="C45:Z45" si="3">SUM(C30:C44)</f>
        <v>3196734</v>
      </c>
      <c r="D45" s="41">
        <f t="shared" si="3"/>
        <v>3015138</v>
      </c>
      <c r="E45" s="42">
        <f t="shared" si="3"/>
        <v>3301821</v>
      </c>
      <c r="F45" s="41">
        <f t="shared" si="3"/>
        <v>3081310</v>
      </c>
      <c r="G45" s="41">
        <f t="shared" si="3"/>
        <v>2808871.48</v>
      </c>
      <c r="H45" s="42">
        <f t="shared" si="3"/>
        <v>3027023</v>
      </c>
      <c r="I45" s="39">
        <f t="shared" si="3"/>
        <v>985859</v>
      </c>
      <c r="J45" s="41">
        <f t="shared" si="3"/>
        <v>942225.56361227366</v>
      </c>
      <c r="K45" s="42">
        <f t="shared" si="3"/>
        <v>1024110</v>
      </c>
      <c r="L45" s="39">
        <f t="shared" si="3"/>
        <v>815376</v>
      </c>
      <c r="M45" s="41">
        <f t="shared" si="3"/>
        <v>665892.92675429489</v>
      </c>
      <c r="N45" s="42">
        <f t="shared" si="3"/>
        <v>738051</v>
      </c>
      <c r="O45" s="39">
        <f t="shared" si="3"/>
        <v>736068</v>
      </c>
      <c r="P45" s="41">
        <f t="shared" si="3"/>
        <v>606833.63079048437</v>
      </c>
      <c r="Q45" s="42">
        <f t="shared" si="3"/>
        <v>723487</v>
      </c>
      <c r="R45" s="39">
        <f t="shared" si="3"/>
        <v>3039283</v>
      </c>
      <c r="S45" s="41">
        <f t="shared" si="3"/>
        <v>2615380.3969376772</v>
      </c>
      <c r="T45" s="42">
        <f t="shared" si="3"/>
        <v>3013191</v>
      </c>
      <c r="U45" s="39">
        <f t="shared" si="3"/>
        <v>416609.68</v>
      </c>
      <c r="V45" s="41">
        <f t="shared" si="3"/>
        <v>306652</v>
      </c>
      <c r="W45" s="42">
        <f t="shared" si="3"/>
        <v>253145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12271239.68</v>
      </c>
      <c r="AB45" s="41">
        <f>SUM(AB30:AB44)</f>
        <v>10960993.99809473</v>
      </c>
      <c r="AC45" s="43">
        <f>SUM(AC30:AC44)</f>
        <v>12080828</v>
      </c>
    </row>
    <row r="46" spans="1:29" ht="15" thickTop="1" x14ac:dyDescent="0.35"/>
    <row r="47" spans="1:29" x14ac:dyDescent="0.35">
      <c r="AA47" s="496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528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Southeastern Louisiana University</v>
      </c>
      <c r="C2" s="4"/>
    </row>
    <row r="3" spans="1:11" x14ac:dyDescent="0.35">
      <c r="A3" s="6" t="s">
        <v>116</v>
      </c>
      <c r="B3" s="7">
        <f>Revenue!B3</f>
        <v>826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826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826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826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826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826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826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826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826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826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826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826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826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826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826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826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826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826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826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826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826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826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826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5">
      <c r="A41">
        <f>Revenue!B3</f>
        <v>826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1"/>
  <cols>
    <col min="1" max="5" width="27" style="377"/>
    <col min="6" max="16384" width="27" style="394"/>
  </cols>
  <sheetData>
    <row r="1" spans="1:6" ht="24" customHeight="1" x14ac:dyDescent="1">
      <c r="A1" s="373" t="s">
        <v>131</v>
      </c>
      <c r="B1" s="368"/>
      <c r="C1" s="368"/>
      <c r="D1" s="368" t="s">
        <v>79</v>
      </c>
      <c r="E1" s="370" t="str">
        <f>Revenue!B2</f>
        <v>Southeastern Louisiana University</v>
      </c>
      <c r="F1" s="393"/>
    </row>
    <row r="2" spans="1:6" ht="24" customHeight="1" x14ac:dyDescent="1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1.05">
      <c r="A3" s="384"/>
      <c r="B3" s="374"/>
      <c r="C3" s="374"/>
      <c r="D3" s="374"/>
      <c r="E3" s="374"/>
      <c r="F3" s="12"/>
    </row>
    <row r="4" spans="1:6" ht="24" customHeight="1" thickTop="1" thickBot="1" x14ac:dyDescent="1.0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1">
      <c r="A5" s="395"/>
      <c r="E5" s="396"/>
    </row>
    <row r="6" spans="1:6" ht="24" customHeight="1" x14ac:dyDescent="1">
      <c r="A6" s="395"/>
      <c r="B6" s="377" t="s">
        <v>117</v>
      </c>
      <c r="E6" s="396"/>
    </row>
    <row r="7" spans="1:6" ht="24" customHeight="1" x14ac:dyDescent="1">
      <c r="A7" s="395"/>
      <c r="E7" s="396"/>
    </row>
    <row r="8" spans="1:6" ht="24" customHeight="1" x14ac:dyDescent="1">
      <c r="A8" s="395"/>
      <c r="E8" s="396"/>
    </row>
    <row r="9" spans="1:6" ht="24" customHeight="1" x14ac:dyDescent="1">
      <c r="A9" s="395"/>
      <c r="E9" s="396"/>
    </row>
    <row r="10" spans="1:6" ht="24" customHeight="1" x14ac:dyDescent="1">
      <c r="A10" s="395"/>
      <c r="E10" s="396"/>
    </row>
    <row r="11" spans="1:6" ht="24" customHeight="1" x14ac:dyDescent="1">
      <c r="A11" s="395"/>
      <c r="E11" s="396"/>
    </row>
    <row r="12" spans="1:6" ht="24" customHeight="1" x14ac:dyDescent="1">
      <c r="A12" s="395"/>
      <c r="E12" s="396"/>
    </row>
    <row r="13" spans="1:6" ht="24" customHeight="1" x14ac:dyDescent="1">
      <c r="A13" s="395"/>
      <c r="E13" s="396"/>
    </row>
    <row r="14" spans="1:6" ht="24" customHeight="1" x14ac:dyDescent="1">
      <c r="A14" s="395"/>
      <c r="E14" s="396"/>
    </row>
    <row r="15" spans="1:6" ht="24" customHeight="1" x14ac:dyDescent="1">
      <c r="A15" s="395"/>
      <c r="E15" s="396"/>
    </row>
    <row r="16" spans="1:6" ht="24" customHeight="1" x14ac:dyDescent="1">
      <c r="A16" s="395"/>
      <c r="E16" s="396"/>
    </row>
    <row r="17" spans="1:5" ht="24" customHeight="1" x14ac:dyDescent="1">
      <c r="A17" s="395"/>
      <c r="E17" s="396"/>
    </row>
    <row r="18" spans="1:5" ht="24" customHeight="1" x14ac:dyDescent="1">
      <c r="A18" s="395"/>
      <c r="E18" s="396"/>
    </row>
    <row r="19" spans="1:5" ht="24" customHeight="1" x14ac:dyDescent="1">
      <c r="A19" s="395"/>
      <c r="E19" s="396"/>
    </row>
    <row r="20" spans="1:5" ht="24" customHeight="1" x14ac:dyDescent="1">
      <c r="A20" s="395"/>
      <c r="E20" s="396"/>
    </row>
    <row r="21" spans="1:5" ht="24" customHeight="1" x14ac:dyDescent="1">
      <c r="A21" s="395"/>
      <c r="E21" s="396"/>
    </row>
    <row r="22" spans="1:5" ht="24" customHeight="1" x14ac:dyDescent="1">
      <c r="A22" s="395"/>
      <c r="E22" s="396"/>
    </row>
    <row r="23" spans="1:5" ht="24" customHeight="1" x14ac:dyDescent="1">
      <c r="A23" s="395"/>
      <c r="E23" s="396"/>
    </row>
    <row r="24" spans="1:5" ht="24" customHeight="1" x14ac:dyDescent="1">
      <c r="A24" s="395"/>
      <c r="E24" s="396"/>
    </row>
    <row r="25" spans="1:5" ht="24" customHeight="1" x14ac:dyDescent="1">
      <c r="A25" s="395"/>
      <c r="E25" s="396"/>
    </row>
    <row r="26" spans="1:5" ht="24" customHeight="1" x14ac:dyDescent="1">
      <c r="A26" s="395"/>
      <c r="E26" s="396"/>
    </row>
    <row r="27" spans="1:5" ht="24" customHeight="1" x14ac:dyDescent="1">
      <c r="A27" s="395"/>
      <c r="E27" s="396"/>
    </row>
    <row r="28" spans="1:5" ht="24" customHeight="1" x14ac:dyDescent="1">
      <c r="A28" s="395"/>
      <c r="E28" s="396"/>
    </row>
    <row r="29" spans="1:5" ht="24" customHeight="1" x14ac:dyDescent="1">
      <c r="A29" s="395"/>
      <c r="E29" s="396"/>
    </row>
    <row r="30" spans="1:5" ht="24" customHeight="1" x14ac:dyDescent="1">
      <c r="A30" s="395"/>
      <c r="E30" s="396"/>
    </row>
    <row r="31" spans="1:5" ht="24" customHeight="1" x14ac:dyDescent="1">
      <c r="A31" s="395"/>
      <c r="E31" s="396"/>
    </row>
    <row r="32" spans="1:5" ht="24" customHeight="1" x14ac:dyDescent="1">
      <c r="A32" s="395"/>
      <c r="E32" s="396"/>
    </row>
    <row r="33" spans="1:5" ht="24" customHeight="1" x14ac:dyDescent="1">
      <c r="A33" s="395"/>
      <c r="E33" s="396"/>
    </row>
    <row r="34" spans="1:5" ht="24" customHeight="1" x14ac:dyDescent="1">
      <c r="A34" s="395"/>
      <c r="E34" s="396"/>
    </row>
    <row r="35" spans="1:5" ht="24" customHeight="1" x14ac:dyDescent="1">
      <c r="A35" s="395"/>
      <c r="E35" s="396"/>
    </row>
    <row r="36" spans="1:5" ht="24" customHeight="1" x14ac:dyDescent="1">
      <c r="A36" s="395"/>
      <c r="E36" s="396"/>
    </row>
    <row r="37" spans="1:5" ht="24" customHeight="1" x14ac:dyDescent="1">
      <c r="A37" s="395"/>
      <c r="E37" s="396"/>
    </row>
    <row r="38" spans="1:5" ht="24" customHeight="1" x14ac:dyDescent="1">
      <c r="A38" s="395"/>
      <c r="E38" s="396"/>
    </row>
    <row r="39" spans="1:5" ht="24" customHeight="1" x14ac:dyDescent="1">
      <c r="A39" s="395"/>
      <c r="E39" s="396"/>
    </row>
    <row r="40" spans="1:5" ht="24" customHeight="1" x14ac:dyDescent="1">
      <c r="A40" s="395"/>
      <c r="E40" s="396"/>
    </row>
    <row r="41" spans="1:5" ht="24" customHeight="1" x14ac:dyDescent="1">
      <c r="A41" s="395"/>
      <c r="E41" s="396"/>
    </row>
    <row r="42" spans="1:5" ht="24" customHeight="1" thickBot="1" x14ac:dyDescent="1.05">
      <c r="A42" s="397"/>
      <c r="B42" s="398"/>
      <c r="C42" s="398"/>
      <c r="D42" s="398"/>
      <c r="E42" s="399"/>
    </row>
    <row r="43" spans="1:5" ht="24" customHeight="1" thickTop="1" x14ac:dyDescent="1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="85" zoomScaleNormal="85" workbookViewId="0">
      <pane ySplit="5" topLeftCell="A59" activePane="bottomLeft" state="frozen"/>
      <selection pane="bottomLeft" activeCell="B68" sqref="B68"/>
    </sheetView>
  </sheetViews>
  <sheetFormatPr defaultColWidth="9.1796875" defaultRowHeight="15" customHeight="1" x14ac:dyDescent="0.35"/>
  <cols>
    <col min="1" max="1" width="60.81640625" customWidth="1"/>
    <col min="2" max="5" width="24.81640625" style="8" customWidth="1"/>
    <col min="6" max="6" width="24.81640625" style="365" customWidth="1"/>
    <col min="7" max="7" width="30.1796875" customWidth="1"/>
    <col min="8" max="8" width="25.1796875" customWidth="1"/>
  </cols>
  <sheetData>
    <row r="1" spans="1:7" s="377" customFormat="1" ht="20.149999999999999" customHeight="1" x14ac:dyDescent="0.45">
      <c r="A1" s="366" t="s">
        <v>131</v>
      </c>
      <c r="B1" s="368"/>
      <c r="C1" s="368"/>
      <c r="D1" s="375" t="s">
        <v>79</v>
      </c>
      <c r="E1" s="370" t="str">
        <f>Revenue!B2</f>
        <v>Southeastern Louisiana University</v>
      </c>
      <c r="F1" s="376"/>
    </row>
    <row r="2" spans="1:7" s="377" customFormat="1" ht="20.149999999999999" customHeight="1" x14ac:dyDescent="0.45">
      <c r="A2" s="366" t="s">
        <v>132</v>
      </c>
      <c r="B2" s="368"/>
      <c r="C2" s="368"/>
      <c r="D2" s="368"/>
      <c r="E2" s="368"/>
      <c r="F2" s="378"/>
    </row>
    <row r="3" spans="1:7" s="377" customFormat="1" ht="20.149999999999999" customHeight="1" thickBot="1" x14ac:dyDescent="0.5">
      <c r="A3" s="367" t="s">
        <v>133</v>
      </c>
      <c r="B3" s="374"/>
      <c r="C3" s="374"/>
      <c r="D3" s="374"/>
      <c r="E3" s="374"/>
      <c r="F3" s="379"/>
    </row>
    <row r="4" spans="1:7" ht="15" customHeight="1" thickTop="1" x14ac:dyDescent="0.3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7" s="327" customFormat="1" ht="15" customHeight="1" x14ac:dyDescent="0.35">
      <c r="A5" s="324"/>
      <c r="B5" s="325" t="s">
        <v>451</v>
      </c>
      <c r="C5" s="325" t="s">
        <v>451</v>
      </c>
      <c r="D5" s="325" t="s">
        <v>530</v>
      </c>
      <c r="E5" s="325" t="s">
        <v>529</v>
      </c>
      <c r="F5" s="326" t="s">
        <v>139</v>
      </c>
    </row>
    <row r="6" spans="1:7" ht="15" customHeight="1" x14ac:dyDescent="0.35">
      <c r="A6" s="328" t="s">
        <v>140</v>
      </c>
      <c r="B6" s="329"/>
      <c r="C6" s="329"/>
      <c r="D6" s="329"/>
      <c r="E6" s="329"/>
      <c r="F6" s="330"/>
    </row>
    <row r="7" spans="1:7" ht="15" customHeight="1" x14ac:dyDescent="0.35">
      <c r="A7" s="328" t="s">
        <v>141</v>
      </c>
      <c r="B7" s="329"/>
      <c r="C7" s="329"/>
      <c r="D7" s="329"/>
      <c r="E7" s="329"/>
      <c r="F7" s="331"/>
    </row>
    <row r="8" spans="1:7" ht="15" customHeight="1" x14ac:dyDescent="0.35">
      <c r="A8" s="332" t="s">
        <v>142</v>
      </c>
      <c r="B8" s="333">
        <f>Revenue!F34</f>
        <v>32769990.370000001</v>
      </c>
      <c r="C8" s="333">
        <f>Revenue!H34</f>
        <v>32769991</v>
      </c>
      <c r="D8" s="333">
        <f>Revenue!J34</f>
        <v>37439069</v>
      </c>
      <c r="E8" s="333">
        <f t="shared" ref="E8:E33" si="0">D8-C8</f>
        <v>4669078</v>
      </c>
      <c r="F8" s="334">
        <f t="shared" ref="F8:F33" si="1">IF(ISBLANK(E8),"  ",IF(C8&gt;0,E8/C8,IF(E8&gt;0,1,0)))</f>
        <v>0.14248029546300456</v>
      </c>
    </row>
    <row r="9" spans="1:7" ht="15" customHeight="1" x14ac:dyDescent="0.3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7" s="406" customFormat="1" ht="15" customHeight="1" x14ac:dyDescent="0.35">
      <c r="A10" s="470" t="s">
        <v>144</v>
      </c>
      <c r="B10" s="471">
        <f>SUM(B11:B33)</f>
        <v>2255946.23</v>
      </c>
      <c r="C10" s="471">
        <f>SUM(C11:C33)</f>
        <v>2265809</v>
      </c>
      <c r="D10" s="471">
        <f>SUM(D11:D33)</f>
        <v>1960187</v>
      </c>
      <c r="E10" s="471">
        <f t="shared" si="0"/>
        <v>-305622</v>
      </c>
      <c r="F10" s="472">
        <f t="shared" si="1"/>
        <v>-0.13488427312275661</v>
      </c>
    </row>
    <row r="11" spans="1:7" s="404" customFormat="1" ht="15" customHeight="1" x14ac:dyDescent="0.35">
      <c r="A11" s="465" t="s">
        <v>145</v>
      </c>
      <c r="B11" s="468">
        <f>Revenue!F39</f>
        <v>2255946.23</v>
      </c>
      <c r="C11" s="468">
        <f>Revenue!H39</f>
        <v>2265809</v>
      </c>
      <c r="D11" s="468">
        <f>Revenue!J39</f>
        <v>1960187</v>
      </c>
      <c r="E11" s="469">
        <f t="shared" si="0"/>
        <v>-305622</v>
      </c>
      <c r="F11" s="403">
        <f t="shared" si="1"/>
        <v>-0.13488427312275661</v>
      </c>
      <c r="G11" s="500"/>
    </row>
    <row r="12" spans="1:7" s="404" customFormat="1" ht="15" customHeight="1" x14ac:dyDescent="0.35">
      <c r="A12" s="466" t="s">
        <v>146</v>
      </c>
      <c r="B12" s="468">
        <f>Revenue!F40</f>
        <v>0</v>
      </c>
      <c r="C12" s="468">
        <f>Revenue!H40</f>
        <v>0</v>
      </c>
      <c r="D12" s="468">
        <f>Revenue!J40</f>
        <v>0</v>
      </c>
      <c r="E12" s="469">
        <f t="shared" si="0"/>
        <v>0</v>
      </c>
      <c r="F12" s="403">
        <f t="shared" si="1"/>
        <v>0</v>
      </c>
    </row>
    <row r="13" spans="1:7" s="404" customFormat="1" ht="15" customHeight="1" x14ac:dyDescent="0.35">
      <c r="A13" s="466" t="s">
        <v>147</v>
      </c>
      <c r="B13" s="468">
        <f>Revenue!F41</f>
        <v>0</v>
      </c>
      <c r="C13" s="468">
        <f>Revenue!H41</f>
        <v>0</v>
      </c>
      <c r="D13" s="468">
        <f>Revenue!J41</f>
        <v>0</v>
      </c>
      <c r="E13" s="469">
        <f t="shared" si="0"/>
        <v>0</v>
      </c>
      <c r="F13" s="403">
        <f t="shared" si="1"/>
        <v>0</v>
      </c>
    </row>
    <row r="14" spans="1:7" s="404" customFormat="1" ht="15" customHeight="1" x14ac:dyDescent="0.35">
      <c r="A14" s="466" t="s">
        <v>148</v>
      </c>
      <c r="B14" s="468">
        <f>Revenue!F42</f>
        <v>0</v>
      </c>
      <c r="C14" s="468">
        <f>Revenue!H42</f>
        <v>0</v>
      </c>
      <c r="D14" s="468">
        <f>Revenue!J42</f>
        <v>0</v>
      </c>
      <c r="E14" s="469">
        <f t="shared" si="0"/>
        <v>0</v>
      </c>
      <c r="F14" s="403">
        <f t="shared" si="1"/>
        <v>0</v>
      </c>
    </row>
    <row r="15" spans="1:7" s="404" customFormat="1" ht="15" customHeight="1" x14ac:dyDescent="0.35">
      <c r="A15" s="466" t="s">
        <v>149</v>
      </c>
      <c r="B15" s="468">
        <f>Revenue!F43</f>
        <v>0</v>
      </c>
      <c r="C15" s="468">
        <f>Revenue!H43</f>
        <v>0</v>
      </c>
      <c r="D15" s="468">
        <f>Revenue!J43</f>
        <v>0</v>
      </c>
      <c r="E15" s="469">
        <f t="shared" si="0"/>
        <v>0</v>
      </c>
      <c r="F15" s="403">
        <f t="shared" si="1"/>
        <v>0</v>
      </c>
    </row>
    <row r="16" spans="1:7" s="404" customFormat="1" ht="15" customHeight="1" x14ac:dyDescent="0.35">
      <c r="A16" s="466" t="s">
        <v>537</v>
      </c>
      <c r="B16" s="468">
        <f>Revenue!F44</f>
        <v>0</v>
      </c>
      <c r="C16" s="468">
        <f>Revenue!H44</f>
        <v>0</v>
      </c>
      <c r="D16" s="468">
        <f>Revenue!J44</f>
        <v>0</v>
      </c>
      <c r="E16" s="469">
        <f t="shared" si="0"/>
        <v>0</v>
      </c>
      <c r="F16" s="403">
        <f t="shared" si="1"/>
        <v>0</v>
      </c>
    </row>
    <row r="17" spans="1:6" s="404" customFormat="1" ht="15" customHeight="1" x14ac:dyDescent="0.35">
      <c r="A17" s="466" t="s">
        <v>151</v>
      </c>
      <c r="B17" s="468">
        <f>Revenue!F49</f>
        <v>0</v>
      </c>
      <c r="C17" s="468">
        <f>Revenue!H49</f>
        <v>0</v>
      </c>
      <c r="D17" s="468">
        <f>Revenue!J49</f>
        <v>0</v>
      </c>
      <c r="E17" s="469">
        <f t="shared" si="0"/>
        <v>0</v>
      </c>
      <c r="F17" s="403">
        <f t="shared" si="1"/>
        <v>0</v>
      </c>
    </row>
    <row r="18" spans="1:6" s="404" customFormat="1" ht="15" customHeight="1" x14ac:dyDescent="0.35">
      <c r="A18" s="466" t="s">
        <v>473</v>
      </c>
      <c r="B18" s="468">
        <f>Revenue!F45</f>
        <v>0</v>
      </c>
      <c r="C18" s="468">
        <f>Revenue!H45</f>
        <v>0</v>
      </c>
      <c r="D18" s="468">
        <f>Revenue!J45</f>
        <v>0</v>
      </c>
      <c r="E18" s="469">
        <f t="shared" si="0"/>
        <v>0</v>
      </c>
      <c r="F18" s="403">
        <f t="shared" si="1"/>
        <v>0</v>
      </c>
    </row>
    <row r="19" spans="1:6" s="404" customFormat="1" ht="15" customHeight="1" x14ac:dyDescent="0.35">
      <c r="A19" s="466" t="s">
        <v>153</v>
      </c>
      <c r="B19" s="468">
        <f>Revenue!F46</f>
        <v>0</v>
      </c>
      <c r="C19" s="468">
        <f>Revenue!H46</f>
        <v>0</v>
      </c>
      <c r="D19" s="468">
        <f>Revenue!J46</f>
        <v>0</v>
      </c>
      <c r="E19" s="469">
        <f t="shared" si="0"/>
        <v>0</v>
      </c>
      <c r="F19" s="403">
        <f t="shared" si="1"/>
        <v>0</v>
      </c>
    </row>
    <row r="20" spans="1:6" s="404" customFormat="1" ht="15" customHeight="1" x14ac:dyDescent="0.35">
      <c r="A20" s="466" t="s">
        <v>154</v>
      </c>
      <c r="B20" s="468">
        <f>Revenue!F47</f>
        <v>0</v>
      </c>
      <c r="C20" s="468">
        <f>Revenue!H47</f>
        <v>0</v>
      </c>
      <c r="D20" s="468">
        <f>Revenue!J47</f>
        <v>0</v>
      </c>
      <c r="E20" s="469">
        <f t="shared" si="0"/>
        <v>0</v>
      </c>
      <c r="F20" s="403">
        <f t="shared" si="1"/>
        <v>0</v>
      </c>
    </row>
    <row r="21" spans="1:6" s="404" customFormat="1" ht="15" customHeight="1" x14ac:dyDescent="0.35">
      <c r="A21" s="467" t="s">
        <v>475</v>
      </c>
      <c r="B21" s="468">
        <f>Revenue!F48</f>
        <v>0</v>
      </c>
      <c r="C21" s="468">
        <f>Revenue!H48</f>
        <v>0</v>
      </c>
      <c r="D21" s="468">
        <f>Revenue!J48</f>
        <v>0</v>
      </c>
      <c r="E21" s="469">
        <f t="shared" si="0"/>
        <v>0</v>
      </c>
      <c r="F21" s="403">
        <f t="shared" si="1"/>
        <v>0</v>
      </c>
    </row>
    <row r="22" spans="1:6" s="404" customFormat="1" ht="15" customHeight="1" x14ac:dyDescent="0.35">
      <c r="A22" s="467" t="s">
        <v>381</v>
      </c>
      <c r="B22" s="468">
        <f>Revenue!F50</f>
        <v>0</v>
      </c>
      <c r="C22" s="468">
        <f>Revenue!H50</f>
        <v>0</v>
      </c>
      <c r="D22" s="468">
        <f>Revenue!J50</f>
        <v>0</v>
      </c>
      <c r="E22" s="469">
        <f t="shared" si="0"/>
        <v>0</v>
      </c>
      <c r="F22" s="403">
        <f t="shared" si="1"/>
        <v>0</v>
      </c>
    </row>
    <row r="23" spans="1:6" s="404" customFormat="1" ht="15" customHeight="1" x14ac:dyDescent="0.35">
      <c r="A23" s="467" t="s">
        <v>474</v>
      </c>
      <c r="B23" s="468">
        <f>Revenue!F51</f>
        <v>0</v>
      </c>
      <c r="C23" s="468">
        <f>Revenue!H51</f>
        <v>0</v>
      </c>
      <c r="D23" s="468">
        <f>Revenue!J51</f>
        <v>0</v>
      </c>
      <c r="E23" s="469">
        <f t="shared" si="0"/>
        <v>0</v>
      </c>
      <c r="F23" s="403">
        <f t="shared" si="1"/>
        <v>0</v>
      </c>
    </row>
    <row r="24" spans="1:6" s="404" customFormat="1" ht="15" customHeight="1" x14ac:dyDescent="0.35">
      <c r="A24" s="467" t="s">
        <v>382</v>
      </c>
      <c r="B24" s="468">
        <f>Revenue!F52</f>
        <v>0</v>
      </c>
      <c r="C24" s="468">
        <f>Revenue!H52</f>
        <v>0</v>
      </c>
      <c r="D24" s="468">
        <f>Revenue!J52</f>
        <v>0</v>
      </c>
      <c r="E24" s="469">
        <f t="shared" si="0"/>
        <v>0</v>
      </c>
      <c r="F24" s="403">
        <f t="shared" si="1"/>
        <v>0</v>
      </c>
    </row>
    <row r="25" spans="1:6" s="404" customFormat="1" ht="15" customHeight="1" x14ac:dyDescent="0.35">
      <c r="A25" s="467" t="s">
        <v>415</v>
      </c>
      <c r="B25" s="468">
        <f>Revenue!F53</f>
        <v>0</v>
      </c>
      <c r="C25" s="468">
        <f>Revenue!H53</f>
        <v>0</v>
      </c>
      <c r="D25" s="468">
        <f>Revenue!J53</f>
        <v>0</v>
      </c>
      <c r="E25" s="469">
        <f t="shared" si="0"/>
        <v>0</v>
      </c>
      <c r="F25" s="403">
        <f t="shared" si="1"/>
        <v>0</v>
      </c>
    </row>
    <row r="26" spans="1:6" s="404" customFormat="1" ht="15" customHeight="1" x14ac:dyDescent="0.35">
      <c r="A26" s="467" t="s">
        <v>466</v>
      </c>
      <c r="B26" s="468">
        <f>Revenue!F54</f>
        <v>0</v>
      </c>
      <c r="C26" s="468">
        <f>Revenue!H54</f>
        <v>0</v>
      </c>
      <c r="D26" s="468">
        <f>Revenue!J54</f>
        <v>0</v>
      </c>
      <c r="E26" s="469">
        <f t="shared" si="0"/>
        <v>0</v>
      </c>
      <c r="F26" s="403">
        <f t="shared" si="1"/>
        <v>0</v>
      </c>
    </row>
    <row r="27" spans="1:6" s="404" customFormat="1" ht="15" customHeight="1" x14ac:dyDescent="0.35">
      <c r="A27" s="467" t="s">
        <v>464</v>
      </c>
      <c r="B27" s="468">
        <f>Revenue!F55</f>
        <v>0</v>
      </c>
      <c r="C27" s="468">
        <f>Revenue!H55</f>
        <v>0</v>
      </c>
      <c r="D27" s="468">
        <f>Revenue!J55</f>
        <v>0</v>
      </c>
      <c r="E27" s="469">
        <f t="shared" si="0"/>
        <v>0</v>
      </c>
      <c r="F27" s="403">
        <f t="shared" si="1"/>
        <v>0</v>
      </c>
    </row>
    <row r="28" spans="1:6" s="404" customFormat="1" ht="15" customHeight="1" x14ac:dyDescent="0.35">
      <c r="A28" s="467" t="s">
        <v>463</v>
      </c>
      <c r="B28" s="468">
        <f>Revenue!F56</f>
        <v>0</v>
      </c>
      <c r="C28" s="468">
        <f>Revenue!H56</f>
        <v>0</v>
      </c>
      <c r="D28" s="468">
        <f>Revenue!J56</f>
        <v>0</v>
      </c>
      <c r="E28" s="469">
        <f t="shared" si="0"/>
        <v>0</v>
      </c>
      <c r="F28" s="403">
        <f t="shared" si="1"/>
        <v>0</v>
      </c>
    </row>
    <row r="29" spans="1:6" s="404" customFormat="1" ht="15" customHeight="1" x14ac:dyDescent="0.35">
      <c r="A29" s="467" t="s">
        <v>467</v>
      </c>
      <c r="B29" s="468">
        <f>Revenue!F57</f>
        <v>0</v>
      </c>
      <c r="C29" s="468">
        <f>Revenue!H57</f>
        <v>0</v>
      </c>
      <c r="D29" s="468">
        <f>Revenue!J57</f>
        <v>0</v>
      </c>
      <c r="E29" s="469">
        <f t="shared" si="0"/>
        <v>0</v>
      </c>
      <c r="F29" s="403">
        <f t="shared" si="1"/>
        <v>0</v>
      </c>
    </row>
    <row r="30" spans="1:6" s="404" customFormat="1" ht="15" customHeight="1" x14ac:dyDescent="0.35">
      <c r="A30" s="467" t="s">
        <v>465</v>
      </c>
      <c r="B30" s="468">
        <f>Revenue!F58</f>
        <v>0</v>
      </c>
      <c r="C30" s="468">
        <f>Revenue!H58</f>
        <v>0</v>
      </c>
      <c r="D30" s="468">
        <f>Revenue!J58</f>
        <v>0</v>
      </c>
      <c r="E30" s="469">
        <f t="shared" si="0"/>
        <v>0</v>
      </c>
      <c r="F30" s="403">
        <f t="shared" si="1"/>
        <v>0</v>
      </c>
    </row>
    <row r="31" spans="1:6" s="404" customFormat="1" ht="15" customHeight="1" x14ac:dyDescent="0.35">
      <c r="A31" s="467" t="s">
        <v>548</v>
      </c>
      <c r="B31" s="468">
        <f>Revenue!F59</f>
        <v>0</v>
      </c>
      <c r="C31" s="468">
        <f>Revenue!H59</f>
        <v>0</v>
      </c>
      <c r="D31" s="468">
        <f>Revenue!J59</f>
        <v>0</v>
      </c>
      <c r="E31" s="469">
        <f t="shared" si="0"/>
        <v>0</v>
      </c>
      <c r="F31" s="403">
        <f t="shared" si="1"/>
        <v>0</v>
      </c>
    </row>
    <row r="32" spans="1:6" s="404" customFormat="1" ht="15" customHeight="1" x14ac:dyDescent="0.35">
      <c r="A32" s="467" t="s">
        <v>549</v>
      </c>
      <c r="B32" s="468">
        <f>Revenue!F60</f>
        <v>0</v>
      </c>
      <c r="C32" s="468">
        <f>Revenue!H60</f>
        <v>0</v>
      </c>
      <c r="D32" s="468">
        <f>Revenue!J60</f>
        <v>0</v>
      </c>
      <c r="E32" s="469">
        <f t="shared" si="0"/>
        <v>0</v>
      </c>
      <c r="F32" s="403">
        <f t="shared" si="1"/>
        <v>0</v>
      </c>
    </row>
    <row r="33" spans="1:12" s="404" customFormat="1" ht="15" customHeight="1" x14ac:dyDescent="0.35">
      <c r="A33" s="467" t="s">
        <v>550</v>
      </c>
      <c r="B33" s="468">
        <f>Revenue!F61</f>
        <v>0</v>
      </c>
      <c r="C33" s="468">
        <f>Revenue!H61</f>
        <v>0</v>
      </c>
      <c r="D33" s="468">
        <f>Revenue!J61</f>
        <v>0</v>
      </c>
      <c r="E33" s="469">
        <f t="shared" si="0"/>
        <v>0</v>
      </c>
      <c r="F33" s="403">
        <f t="shared" si="1"/>
        <v>0</v>
      </c>
    </row>
    <row r="34" spans="1:12" ht="15" customHeight="1" x14ac:dyDescent="0.3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5">
      <c r="A39" s="341" t="s">
        <v>158</v>
      </c>
      <c r="B39" s="342">
        <f>B38+B37+B35+B10+B9+B8</f>
        <v>35025936.600000001</v>
      </c>
      <c r="C39" s="342">
        <f>C38+C37+C35+C10+C9+C8</f>
        <v>35035800</v>
      </c>
      <c r="D39" s="342">
        <f>D38+D37+D35+D10+D9+D8</f>
        <v>39399256</v>
      </c>
      <c r="E39" s="342">
        <f>D39-C39</f>
        <v>4363456</v>
      </c>
      <c r="F39" s="343">
        <f>IF(ISBLANK(E39),"  ",IF(C39&gt;0,E39/C39,IF(E39&gt;0,1,0)))</f>
        <v>0.12454278195445802</v>
      </c>
    </row>
    <row r="40" spans="1:12" ht="15" customHeight="1" x14ac:dyDescent="0.3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5">
      <c r="A52" s="339" t="s">
        <v>159</v>
      </c>
      <c r="B52" s="347">
        <f>Revenue!F7+Revenue!F20+Revenue!F24+Revenue!F32+Revenue!F76</f>
        <v>96034857.969999999</v>
      </c>
      <c r="C52" s="347">
        <f>Revenue!H7+Revenue!H20+Revenue!H24+Revenue!H32+Revenue!H76</f>
        <v>96872098</v>
      </c>
      <c r="D52" s="347">
        <f>Revenue!J7+Revenue!J20+Revenue!J24+Revenue!J32+Revenue!J76</f>
        <v>96872099</v>
      </c>
      <c r="E52" s="347">
        <f>D52-C52</f>
        <v>1</v>
      </c>
      <c r="F52" s="343">
        <f>IF(ISBLANK(E52),"  ",IF(C52&gt;0,E52/C52,IF(E52&gt;0,1,0)))</f>
        <v>1.0322889878982491E-8</v>
      </c>
    </row>
    <row r="53" spans="1:6" ht="15" customHeight="1" x14ac:dyDescent="0.3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5">
      <c r="A55" s="339"/>
      <c r="B55" s="329"/>
      <c r="C55" s="329"/>
      <c r="D55" s="329"/>
      <c r="E55" s="329"/>
      <c r="F55" s="352"/>
    </row>
    <row r="56" spans="1:6" s="3" customFormat="1" ht="15" customHeight="1" x14ac:dyDescent="0.3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5">
      <c r="A57" s="338"/>
      <c r="B57" s="337"/>
      <c r="C57" s="337"/>
      <c r="D57" s="337"/>
      <c r="E57" s="337"/>
      <c r="F57" s="330"/>
    </row>
    <row r="58" spans="1:6" s="3" customFormat="1" ht="15" customHeight="1" x14ac:dyDescent="0.35">
      <c r="A58" s="353" t="s">
        <v>161</v>
      </c>
      <c r="B58" s="347">
        <f>B56+B54+B52+B50+B48+B39-B46</f>
        <v>131060794.56999999</v>
      </c>
      <c r="C58" s="347">
        <f>C56+C54+C52+C50+C48+C39-C46</f>
        <v>131907898</v>
      </c>
      <c r="D58" s="347">
        <f>D56+D54+D52+D50+D48+D39-D46</f>
        <v>136271355</v>
      </c>
      <c r="E58" s="347">
        <f>D58-C58</f>
        <v>4363457</v>
      </c>
      <c r="F58" s="343">
        <f>IF(ISBLANK(E58),"  ",IF(C58&gt;0,E58/C58,IF(E58&gt;0,1,0)))</f>
        <v>3.3079573446011548E-2</v>
      </c>
    </row>
    <row r="59" spans="1:6" ht="15" customHeight="1" x14ac:dyDescent="0.3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5">
      <c r="A62" s="336" t="s">
        <v>163</v>
      </c>
      <c r="B62" s="329">
        <f>Instruction!F44</f>
        <v>64756841.810000002</v>
      </c>
      <c r="C62" s="329">
        <f>Instruction!H44</f>
        <v>64756840.960000001</v>
      </c>
      <c r="D62" s="329">
        <f>Instruction!J44</f>
        <v>63282307</v>
      </c>
      <c r="E62" s="329">
        <f t="shared" ref="E62:E75" si="4">D62-C62</f>
        <v>-1474533.9600000009</v>
      </c>
      <c r="F62" s="334">
        <f t="shared" ref="F62:F75" si="5">IF(ISBLANK(E62),"  ",IF(C62&gt;0,E62/C62,IF(E62&gt;0,1,0)))</f>
        <v>-2.277031952362861E-2</v>
      </c>
    </row>
    <row r="63" spans="1:6" ht="15" customHeight="1" x14ac:dyDescent="0.35">
      <c r="A63" s="338" t="s">
        <v>164</v>
      </c>
      <c r="B63" s="337">
        <f>Research!F44</f>
        <v>359782.84</v>
      </c>
      <c r="C63" s="337">
        <f>Research!H44</f>
        <v>359783</v>
      </c>
      <c r="D63" s="337">
        <f>Research!J44</f>
        <v>367966</v>
      </c>
      <c r="E63" s="337">
        <f t="shared" si="4"/>
        <v>8183</v>
      </c>
      <c r="F63" s="334">
        <f t="shared" si="5"/>
        <v>2.2744265293246208E-2</v>
      </c>
    </row>
    <row r="64" spans="1:6" ht="15" customHeight="1" x14ac:dyDescent="0.35">
      <c r="A64" s="338" t="s">
        <v>165</v>
      </c>
      <c r="B64" s="337">
        <f>'Public Service'!F44</f>
        <v>1699056.4800000002</v>
      </c>
      <c r="C64" s="337">
        <f>'Public Service'!H44</f>
        <v>1699055</v>
      </c>
      <c r="D64" s="337">
        <f>'Public Service'!J44</f>
        <v>1666112</v>
      </c>
      <c r="E64" s="337">
        <f t="shared" si="4"/>
        <v>-32943</v>
      </c>
      <c r="F64" s="334">
        <f t="shared" si="5"/>
        <v>-1.9389013304454535E-2</v>
      </c>
    </row>
    <row r="65" spans="1:6" ht="15" customHeight="1" x14ac:dyDescent="0.35">
      <c r="A65" s="338" t="s">
        <v>166</v>
      </c>
      <c r="B65" s="337">
        <f>'Academic Supp'!F44</f>
        <v>12575154.790000003</v>
      </c>
      <c r="C65" s="337">
        <f>'Academic Supp'!H44</f>
        <v>12570953.85</v>
      </c>
      <c r="D65" s="337">
        <f>'Academic Supp'!J44</f>
        <v>15668443</v>
      </c>
      <c r="E65" s="337">
        <f t="shared" si="4"/>
        <v>3097489.1500000004</v>
      </c>
      <c r="F65" s="334">
        <f t="shared" si="5"/>
        <v>0.24640048694475164</v>
      </c>
    </row>
    <row r="66" spans="1:6" ht="15" customHeight="1" x14ac:dyDescent="0.35">
      <c r="A66" s="338" t="s">
        <v>167</v>
      </c>
      <c r="B66" s="337">
        <f>'Student Services'!F44</f>
        <v>7510143.7399999993</v>
      </c>
      <c r="C66" s="337">
        <f>'Student Services'!H44</f>
        <v>7510133.21</v>
      </c>
      <c r="D66" s="337">
        <f>'Student Services'!J44</f>
        <v>7751183</v>
      </c>
      <c r="E66" s="337">
        <f t="shared" si="4"/>
        <v>241049.79000000004</v>
      </c>
      <c r="F66" s="334">
        <f t="shared" si="5"/>
        <v>3.2096606446212428E-2</v>
      </c>
    </row>
    <row r="67" spans="1:6" ht="15" customHeight="1" x14ac:dyDescent="0.35">
      <c r="A67" s="338" t="s">
        <v>168</v>
      </c>
      <c r="B67" s="337">
        <f>'Institutional Supp'!F44</f>
        <v>16499372.85</v>
      </c>
      <c r="C67" s="337">
        <f>'Institutional Supp'!H44</f>
        <v>17270300.32</v>
      </c>
      <c r="D67" s="337">
        <f>'Institutional Supp'!J44</f>
        <v>18811433</v>
      </c>
      <c r="E67" s="337">
        <f t="shared" si="4"/>
        <v>1541132.6799999997</v>
      </c>
      <c r="F67" s="334">
        <f t="shared" si="5"/>
        <v>8.9236009301776845E-2</v>
      </c>
    </row>
    <row r="68" spans="1:6" ht="15" customHeight="1" x14ac:dyDescent="0.35">
      <c r="A68" s="338" t="s">
        <v>169</v>
      </c>
      <c r="B68" s="337">
        <f>Scholarships!F44</f>
        <v>10363723.1</v>
      </c>
      <c r="C68" s="337">
        <f>Scholarships!H44</f>
        <v>10363723.1</v>
      </c>
      <c r="D68" s="337">
        <f>Scholarships!J44</f>
        <v>9336664</v>
      </c>
      <c r="E68" s="337">
        <f t="shared" si="4"/>
        <v>-1027059.0999999996</v>
      </c>
      <c r="F68" s="334">
        <f t="shared" si="5"/>
        <v>-9.9101364450773458E-2</v>
      </c>
    </row>
    <row r="69" spans="1:6" ht="15" customHeight="1" x14ac:dyDescent="0.35">
      <c r="A69" s="338" t="s">
        <v>170</v>
      </c>
      <c r="B69" s="337">
        <f>'OP&amp;M'!F44</f>
        <v>14516915.220000001</v>
      </c>
      <c r="C69" s="337">
        <f>'OP&amp;M'!H44</f>
        <v>14597305</v>
      </c>
      <c r="D69" s="337">
        <f>'OP&amp;M'!J44</f>
        <v>16607443</v>
      </c>
      <c r="E69" s="337">
        <f t="shared" si="4"/>
        <v>2010138</v>
      </c>
      <c r="F69" s="334">
        <f t="shared" si="5"/>
        <v>0.13770610396919158</v>
      </c>
    </row>
    <row r="70" spans="1:6" s="3" customFormat="1" ht="15" customHeight="1" x14ac:dyDescent="0.35">
      <c r="A70" s="356" t="s">
        <v>171</v>
      </c>
      <c r="B70" s="342">
        <f>SUM(B62:B69)</f>
        <v>128280990.82999998</v>
      </c>
      <c r="C70" s="342">
        <f>SUM(C62:C69)</f>
        <v>129128094.44</v>
      </c>
      <c r="D70" s="342">
        <f>SUM(D62:D69)</f>
        <v>133491551</v>
      </c>
      <c r="E70" s="342">
        <f t="shared" si="4"/>
        <v>4363456.5600000024</v>
      </c>
      <c r="F70" s="343">
        <f t="shared" si="5"/>
        <v>3.3791690173415392E-2</v>
      </c>
    </row>
    <row r="71" spans="1:6" ht="15" customHeight="1" x14ac:dyDescent="0.3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5">
      <c r="A73" s="338" t="s">
        <v>174</v>
      </c>
      <c r="B73" s="337">
        <f>Athletics!U21+Athletics!U23-Athletics!AA40</f>
        <v>2779804</v>
      </c>
      <c r="C73" s="337">
        <f>Athletics!V21+Athletics!V23-Athletics!AB40</f>
        <v>2779804</v>
      </c>
      <c r="D73" s="337">
        <f>Athletics!W21+Athletics!W23-Athletics!AC40</f>
        <v>2779804</v>
      </c>
      <c r="E73" s="337">
        <f t="shared" si="4"/>
        <v>0</v>
      </c>
      <c r="F73" s="334">
        <f t="shared" si="5"/>
        <v>0</v>
      </c>
    </row>
    <row r="74" spans="1:6" ht="15" customHeight="1" x14ac:dyDescent="0.3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5">
      <c r="A75" s="357" t="s">
        <v>176</v>
      </c>
      <c r="B75" s="358">
        <f>B74+B73+B72+B71+B70</f>
        <v>131060794.82999998</v>
      </c>
      <c r="C75" s="358">
        <f>C74+C73+C72+C71+C70</f>
        <v>131907898.44</v>
      </c>
      <c r="D75" s="358">
        <f>D74+D73+D72+D71+D70</f>
        <v>136271355</v>
      </c>
      <c r="E75" s="358">
        <f t="shared" si="4"/>
        <v>4363456.5600000024</v>
      </c>
      <c r="F75" s="343">
        <f t="shared" si="5"/>
        <v>3.3079570000008579E-2</v>
      </c>
    </row>
    <row r="76" spans="1:6" ht="15" customHeight="1" x14ac:dyDescent="0.35">
      <c r="A76" s="355"/>
      <c r="B76" s="329"/>
      <c r="C76" s="329"/>
      <c r="D76" s="329"/>
      <c r="E76" s="329"/>
      <c r="F76" s="331"/>
    </row>
    <row r="77" spans="1:6" ht="15" customHeight="1" x14ac:dyDescent="0.3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65769914.710000008</v>
      </c>
      <c r="C78" s="333">
        <f>Instruction!H7+Research!H7+'Public Service'!H7+'Academic Supp'!H7+'Student Services'!H7+'Institutional Supp'!H7+Scholarships!H7+'OP&amp;M'!H7+Hospitals!H7+Transfers!H7+Other!H7</f>
        <v>65782045</v>
      </c>
      <c r="D78" s="333">
        <f>Instruction!J7+Research!J7+'Public Service'!J7+'Academic Supp'!J7+'Student Services'!J7+'Institutional Supp'!J7+Scholarships!J7+'OP&amp;M'!J7+Hospitals!J7+Transfers!J7+Other!J7</f>
        <v>67343636</v>
      </c>
      <c r="E78" s="329">
        <f t="shared" ref="E78:E96" si="6">D78-C78</f>
        <v>1561591</v>
      </c>
      <c r="F78" s="334">
        <f t="shared" ref="F78:F96" si="7">IF(ISBLANK(E78),"  ",IF(C78&gt;0,E78/C78,IF(E78&gt;0,1,0)))</f>
        <v>2.373886369753327E-2</v>
      </c>
    </row>
    <row r="79" spans="1:6" ht="15" customHeight="1" x14ac:dyDescent="0.3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5223386.4799999995</v>
      </c>
      <c r="C79" s="333">
        <f>Instruction!H8+Research!H8+'Public Service'!H8+'Academic Supp'!H8+'Student Services'!H8+'Institutional Supp'!H8+Scholarships!H8+'OP&amp;M'!H8+Hospitals!H8+Transfers!H8+Other!H8</f>
        <v>5218616.21</v>
      </c>
      <c r="D79" s="333">
        <f>Instruction!J8+Research!J8+'Public Service'!J8+'Academic Supp'!J8+'Student Services'!J8+'Institutional Supp'!J8+Scholarships!J8+'OP&amp;M'!J8+Hospitals!J8+Transfers!J8+Other!J8</f>
        <v>6146808</v>
      </c>
      <c r="E79" s="337">
        <f t="shared" si="6"/>
        <v>928191.79</v>
      </c>
      <c r="F79" s="334">
        <f t="shared" si="7"/>
        <v>0.17786166919525206</v>
      </c>
    </row>
    <row r="80" spans="1:6" ht="15" customHeight="1" x14ac:dyDescent="0.3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30167973.700000003</v>
      </c>
      <c r="C80" s="333">
        <f>Instruction!H9+Research!H9+'Public Service'!H9+'Academic Supp'!H9+'Student Services'!H9+'Institutional Supp'!H9+Scholarships!H9+'OP&amp;M'!H9+Hospitals!H9+Transfers!H9+Other!H9</f>
        <v>30154015</v>
      </c>
      <c r="D80" s="333">
        <f>Instruction!J9+Research!J9+'Public Service'!J9+'Academic Supp'!J9+'Student Services'!J9+'Institutional Supp'!J9+Scholarships!J9+'OP&amp;M'!J9+Hospitals!J9+Transfers!J9+Other!J9</f>
        <v>30647551</v>
      </c>
      <c r="E80" s="337">
        <f t="shared" si="6"/>
        <v>493536</v>
      </c>
      <c r="F80" s="334">
        <f t="shared" si="7"/>
        <v>1.6367173658300562E-2</v>
      </c>
    </row>
    <row r="81" spans="1:6" s="3" customFormat="1" ht="15" customHeight="1" x14ac:dyDescent="0.35">
      <c r="A81" s="356" t="s">
        <v>181</v>
      </c>
      <c r="B81" s="358">
        <f>SUM(B78:B80)</f>
        <v>101161274.89000002</v>
      </c>
      <c r="C81" s="358">
        <f>SUM(C78:C80)</f>
        <v>101154676.20999999</v>
      </c>
      <c r="D81" s="358">
        <f>SUM(D78:D80)</f>
        <v>104137995</v>
      </c>
      <c r="E81" s="342">
        <f t="shared" si="6"/>
        <v>2983318.7900000066</v>
      </c>
      <c r="F81" s="343">
        <f t="shared" si="7"/>
        <v>2.9492643363382941E-2</v>
      </c>
    </row>
    <row r="82" spans="1:6" ht="15" customHeight="1" x14ac:dyDescent="0.3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649763.7699999999</v>
      </c>
      <c r="C82" s="335">
        <f>Instruction!H12+Research!H12+'Public Service'!H12+'Academic Supp'!H12+'Student Services'!H12+'Institutional Supp'!H12+Scholarships!H12+'OP&amp;M'!H12+Hospitals!H12+Transfers!H12+Other!H12</f>
        <v>648280.61</v>
      </c>
      <c r="D82" s="335">
        <f>Instruction!J12+Research!J12+'Public Service'!J12+'Academic Supp'!J12+'Student Services'!J12+'Institutional Supp'!J12+Scholarships!J12+'OP&amp;M'!J12+Hospitals!J12+Transfers!J12+Other!J12</f>
        <v>1046801</v>
      </c>
      <c r="E82" s="337">
        <f t="shared" si="6"/>
        <v>398520.39</v>
      </c>
      <c r="F82" s="334">
        <f t="shared" si="7"/>
        <v>0.61473439719259848</v>
      </c>
    </row>
    <row r="83" spans="1:6" ht="15" customHeight="1" x14ac:dyDescent="0.3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10748172.120000001</v>
      </c>
      <c r="C83" s="333">
        <f>Instruction!H14+Research!H14+'Public Service'!H14+'Academic Supp'!H14+'Student Services'!H14+'Institutional Supp'!H14+Scholarships!H14+'OP&amp;M'!H14+Hospitals!H14+Transfers!H14+Other!H14</f>
        <v>10743855.379999999</v>
      </c>
      <c r="D83" s="333">
        <f>Instruction!J14+Research!J14+'Public Service'!J14+'Academic Supp'!J14+'Student Services'!J14+'Institutional Supp'!J14+Scholarships!J14+'OP&amp;M'!J14+Hospitals!J14+Transfers!J14+Other!J14</f>
        <v>12809126</v>
      </c>
      <c r="E83" s="337">
        <f t="shared" si="6"/>
        <v>2065270.620000001</v>
      </c>
      <c r="F83" s="334">
        <f t="shared" si="7"/>
        <v>0.19222807334549222</v>
      </c>
    </row>
    <row r="84" spans="1:6" ht="15" customHeight="1" x14ac:dyDescent="0.3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1665128.4999999998</v>
      </c>
      <c r="C84" s="329">
        <f>Instruction!H16+Research!H16+'Public Service'!H16+'Academic Supp'!H16+'Student Services'!H16+'Institutional Supp'!H16+Scholarships!H16+'OP&amp;M'!H16+Hospitals!H16+Transfers!H16+Other!H16</f>
        <v>1670375.44</v>
      </c>
      <c r="D84" s="329">
        <f>Instruction!J16+Research!J16+'Public Service'!J16+'Academic Supp'!J16+'Student Services'!J16+'Institutional Supp'!J16+Scholarships!J16+'OP&amp;M'!J16+Hospitals!J16+Transfers!J16+Other!J16</f>
        <v>1633256</v>
      </c>
      <c r="E84" s="337">
        <f t="shared" si="6"/>
        <v>-37119.439999999944</v>
      </c>
      <c r="F84" s="334">
        <f t="shared" si="7"/>
        <v>-2.2222213707835614E-2</v>
      </c>
    </row>
    <row r="85" spans="1:6" s="3" customFormat="1" ht="15" customHeight="1" x14ac:dyDescent="0.35">
      <c r="A85" s="340" t="s">
        <v>185</v>
      </c>
      <c r="B85" s="358">
        <f>SUM(B82:B84)</f>
        <v>13063064.390000001</v>
      </c>
      <c r="C85" s="358">
        <f>SUM(C82:C84)</f>
        <v>13062511.429999998</v>
      </c>
      <c r="D85" s="358">
        <f>SUM(D82:D84)</f>
        <v>15489183</v>
      </c>
      <c r="E85" s="342">
        <f t="shared" si="6"/>
        <v>2426671.5700000022</v>
      </c>
      <c r="F85" s="343">
        <f t="shared" si="7"/>
        <v>0.18577373753922929</v>
      </c>
    </row>
    <row r="86" spans="1:6" ht="15" customHeight="1" x14ac:dyDescent="0.3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533842.72</v>
      </c>
      <c r="C86" s="329">
        <f>Instruction!H27+Research!H27+'Public Service'!H27+'Academic Supp'!H27+'Student Services'!H27+'Institutional Supp'!H27+Scholarships!H27+'OP&amp;M'!H27+Hospitals!H27+Transfers!H27+Other!H27</f>
        <v>1313487.02</v>
      </c>
      <c r="D86" s="329">
        <f>Instruction!J27+Research!J27+'Public Service'!J27+'Academic Supp'!J27+'Student Services'!J27+'Institutional Supp'!J27+Scholarships!J27+'OP&amp;M'!J27+Hospitals!J27+Transfers!J27++Other!J27</f>
        <v>2211644</v>
      </c>
      <c r="E86" s="337">
        <f t="shared" si="6"/>
        <v>898156.98</v>
      </c>
      <c r="F86" s="334">
        <f t="shared" si="7"/>
        <v>0.68379585509722052</v>
      </c>
    </row>
    <row r="87" spans="1:6" ht="15" customHeight="1" x14ac:dyDescent="0.3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14229131.459999999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14304001.1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12998557</v>
      </c>
      <c r="E87" s="337">
        <f t="shared" si="6"/>
        <v>-1305444.0999999996</v>
      </c>
      <c r="F87" s="334">
        <f t="shared" si="7"/>
        <v>-9.1264261717653228E-2</v>
      </c>
    </row>
    <row r="88" spans="1:6" ht="15" customHeight="1" x14ac:dyDescent="0.3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572573.92000000004</v>
      </c>
      <c r="C89" s="337">
        <f>Instruction!H39+Research!H39+'Public Service'!H39+'Academic Supp'!H39+'Student Services'!H39+'Institutional Supp'!H39+Scholarships!H39+'OP&amp;M'!H39+Hospitals!H39+Transfers!H39+Other!H39</f>
        <v>572574</v>
      </c>
      <c r="D89" s="337">
        <f>Instruction!J39+Research!J39+'Public Service'!J39+'Academic Supp'!J39+'Student Services'!J39+'Institutional Supp'!J39+Scholarships!J39+'OP&amp;M'!J39+Hospitals!J39+Transfers!J39+Other!J39</f>
        <v>565719</v>
      </c>
      <c r="E89" s="337">
        <f t="shared" si="6"/>
        <v>-6855</v>
      </c>
      <c r="F89" s="334">
        <f t="shared" si="7"/>
        <v>-1.1972251621624453E-2</v>
      </c>
    </row>
    <row r="90" spans="1:6" s="3" customFormat="1" ht="15" customHeight="1" x14ac:dyDescent="0.35">
      <c r="A90" s="340" t="s">
        <v>190</v>
      </c>
      <c r="B90" s="342">
        <f>SUM(B86:B89)</f>
        <v>15335548.1</v>
      </c>
      <c r="C90" s="342">
        <f>SUM(C86:C89)</f>
        <v>16190062.119999999</v>
      </c>
      <c r="D90" s="342">
        <f>SUM(D86:D89)</f>
        <v>15775920</v>
      </c>
      <c r="E90" s="342">
        <f t="shared" si="6"/>
        <v>-414142.11999999918</v>
      </c>
      <c r="F90" s="343">
        <f t="shared" si="7"/>
        <v>-2.5580020442812185E-2</v>
      </c>
    </row>
    <row r="91" spans="1:6" ht="15" customHeight="1" x14ac:dyDescent="0.3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962787.05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962590.03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469941</v>
      </c>
      <c r="E91" s="337">
        <f t="shared" si="6"/>
        <v>-492649.03</v>
      </c>
      <c r="F91" s="334">
        <f t="shared" si="7"/>
        <v>-0.51179527591824325</v>
      </c>
    </row>
    <row r="92" spans="1:6" ht="15" customHeight="1" x14ac:dyDescent="0.3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167559.46000000002</v>
      </c>
      <c r="C92" s="337">
        <f>Instruction!H31+Research!H31+'Public Service'!H31+'Academic Supp'!H31+'Student Services'!H31+'Institutional Supp'!H31+Scholarships!H31+'OP&amp;M'!H31+Hospitals!H31+Transfers!H31+Other!H31</f>
        <v>167560</v>
      </c>
      <c r="D92" s="337">
        <f>Instruction!J31+Research!J31+'Public Service'!J31+'Academic Supp'!J31+'Student Services'!J31+'Institutional Supp'!J31+Scholarships!J31+'OP&amp;M'!J31+Hospitals!J31+Transfers!J31+Other!J31</f>
        <v>229956</v>
      </c>
      <c r="E92" s="337">
        <f t="shared" si="6"/>
        <v>62396</v>
      </c>
      <c r="F92" s="334">
        <f t="shared" si="7"/>
        <v>0.37238004296968252</v>
      </c>
    </row>
    <row r="93" spans="1:6" ht="15" customHeight="1" x14ac:dyDescent="0.3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370560.94</v>
      </c>
      <c r="C93" s="337">
        <f>Instruction!H33+Research!H33+'Public Service'!H33+'Academic Supp'!H33+'Student Services'!H33+'Institutional Supp'!H33+Scholarships!H33+'OP&amp;M'!H33+Hospitals!H33+Transfers!H33+Other!H33</f>
        <v>370498.65</v>
      </c>
      <c r="D93" s="337">
        <f>Instruction!J33+Research!J33+'Public Service'!J33+'Academic Supp'!J33+'Student Services'!J33+'Institutional Supp'!J33+Scholarships!J33+'OP&amp;M'!J33+Hospitals!J33+Transfers!J33++Other!J33</f>
        <v>168360</v>
      </c>
      <c r="E93" s="337">
        <f t="shared" si="6"/>
        <v>-202138.65000000002</v>
      </c>
      <c r="F93" s="334">
        <f t="shared" si="7"/>
        <v>-0.54558538877267171</v>
      </c>
    </row>
    <row r="94" spans="1:6" s="3" customFormat="1" ht="15" customHeight="1" x14ac:dyDescent="0.35">
      <c r="A94" s="359" t="s">
        <v>194</v>
      </c>
      <c r="B94" s="358">
        <f>SUM(B91:B93)</f>
        <v>1500907.45</v>
      </c>
      <c r="C94" s="358">
        <f>SUM(C91:C93)</f>
        <v>1500648.6800000002</v>
      </c>
      <c r="D94" s="358">
        <f>SUM(D91:D93)</f>
        <v>868257</v>
      </c>
      <c r="E94" s="358">
        <f t="shared" si="6"/>
        <v>-632391.68000000017</v>
      </c>
      <c r="F94" s="343">
        <f t="shared" si="7"/>
        <v>-0.42141221221745256</v>
      </c>
    </row>
    <row r="95" spans="1:6" ht="15" customHeight="1" x14ac:dyDescent="0.3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4">
      <c r="A96" s="360" t="s">
        <v>176</v>
      </c>
      <c r="B96" s="361">
        <f>B94+B90+B85+B81+B95</f>
        <v>131060794.83000001</v>
      </c>
      <c r="C96" s="361">
        <f>C94+C90+C85+C81+C95</f>
        <v>131907898.44</v>
      </c>
      <c r="D96" s="362">
        <f>D94+D90+D85+D81+D95</f>
        <v>136271355</v>
      </c>
      <c r="E96" s="361">
        <f t="shared" si="6"/>
        <v>4363456.5600000024</v>
      </c>
      <c r="F96" s="363">
        <f t="shared" si="7"/>
        <v>3.3079570000008579E-2</v>
      </c>
    </row>
    <row r="97" spans="1:6" ht="15" customHeight="1" x14ac:dyDescent="0.3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5">
      <c r="A98" s="97" t="s">
        <v>542</v>
      </c>
      <c r="B98" s="138"/>
      <c r="C98" s="138"/>
      <c r="D98" s="138"/>
      <c r="E98" s="138"/>
      <c r="F98" s="319"/>
    </row>
    <row r="99" spans="1:6" ht="15" customHeight="1" x14ac:dyDescent="0.3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53125" defaultRowHeight="15" customHeight="1" x14ac:dyDescent="0.3"/>
  <cols>
    <col min="1" max="1" width="73.1796875" style="98" customWidth="1"/>
    <col min="2" max="5" width="24.81640625" style="138" customWidth="1"/>
    <col min="6" max="6" width="24.81640625" style="98" customWidth="1"/>
    <col min="7" max="7" width="16.81640625" style="98" customWidth="1"/>
    <col min="8" max="16384" width="12.453125" style="98"/>
  </cols>
  <sheetData>
    <row r="1" spans="1:12" s="372" customFormat="1" ht="20.149999999999999" customHeight="1" x14ac:dyDescent="0.4">
      <c r="A1" s="366" t="s">
        <v>131</v>
      </c>
      <c r="B1" s="368"/>
      <c r="C1" s="369" t="s">
        <v>79</v>
      </c>
      <c r="D1" s="370" t="str">
        <f>Revenue!B2</f>
        <v>Southeastern Louisiana University</v>
      </c>
      <c r="E1" s="371"/>
      <c r="G1" s="373"/>
      <c r="H1" s="373"/>
      <c r="I1" s="373"/>
      <c r="J1" s="373"/>
      <c r="K1" s="373"/>
      <c r="L1" s="373"/>
    </row>
    <row r="2" spans="1:12" s="372" customFormat="1" ht="20.149999999999999" customHeight="1" x14ac:dyDescent="0.4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49999999999999" customHeight="1" thickBot="1" x14ac:dyDescent="0.4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3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3">
      <c r="A5" s="197"/>
      <c r="B5" s="303" t="s">
        <v>451</v>
      </c>
      <c r="C5" s="303" t="s">
        <v>451</v>
      </c>
      <c r="D5" s="303" t="s">
        <v>530</v>
      </c>
      <c r="E5" s="303" t="s">
        <v>451</v>
      </c>
    </row>
    <row r="6" spans="1:12" ht="15" customHeight="1" x14ac:dyDescent="0.3">
      <c r="A6" s="223" t="s">
        <v>205</v>
      </c>
      <c r="B6" s="304"/>
      <c r="C6" s="304"/>
      <c r="D6" s="304"/>
      <c r="E6" s="305"/>
    </row>
    <row r="7" spans="1:12" ht="15" customHeight="1" x14ac:dyDescent="0.3">
      <c r="A7" s="449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3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3">
      <c r="A9" s="450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3">
      <c r="A10" s="450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3">
      <c r="A11" s="450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3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3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3">
      <c r="A14" s="223" t="s">
        <v>210</v>
      </c>
      <c r="B14" s="304"/>
      <c r="C14" s="304"/>
      <c r="D14" s="304"/>
      <c r="E14" s="305"/>
    </row>
    <row r="15" spans="1:12" ht="15" customHeight="1" x14ac:dyDescent="0.3">
      <c r="A15" s="199" t="s">
        <v>211</v>
      </c>
      <c r="B15" s="306"/>
      <c r="C15" s="306"/>
      <c r="D15" s="306"/>
      <c r="E15" s="307"/>
    </row>
    <row r="16" spans="1:12" ht="15" customHeight="1" x14ac:dyDescent="0.3">
      <c r="A16" s="449" t="s">
        <v>212</v>
      </c>
      <c r="B16" s="306">
        <f>Revenue!F7</f>
        <v>69098087.679999992</v>
      </c>
      <c r="C16" s="306">
        <f>Revenue!H7</f>
        <v>69223713</v>
      </c>
      <c r="D16" s="306">
        <f>Revenue!J7</f>
        <v>62760834</v>
      </c>
      <c r="E16" s="306">
        <f>D16-C16</f>
        <v>-6462879</v>
      </c>
    </row>
    <row r="17" spans="1:5" ht="15" customHeight="1" x14ac:dyDescent="0.3">
      <c r="A17" s="449" t="s">
        <v>213</v>
      </c>
      <c r="B17" s="306">
        <f>Revenue!F19</f>
        <v>4096327.5</v>
      </c>
      <c r="C17" s="306">
        <f>Revenue!H19</f>
        <v>4096328</v>
      </c>
      <c r="D17" s="306">
        <f>Revenue!J19</f>
        <v>3258260</v>
      </c>
      <c r="E17" s="306">
        <f>D17-C17</f>
        <v>-838068</v>
      </c>
    </row>
    <row r="18" spans="1:5" ht="15" customHeight="1" x14ac:dyDescent="0.3">
      <c r="A18" s="449" t="s">
        <v>214</v>
      </c>
      <c r="B18" s="306">
        <f>Revenue!F9</f>
        <v>2721449.5</v>
      </c>
      <c r="C18" s="306">
        <f>Revenue!H9</f>
        <v>2721450</v>
      </c>
      <c r="D18" s="306">
        <f>Revenue!J9</f>
        <v>2408260</v>
      </c>
      <c r="E18" s="306">
        <f>D18-C18</f>
        <v>-313190</v>
      </c>
    </row>
    <row r="19" spans="1:5" ht="15" customHeight="1" x14ac:dyDescent="0.3">
      <c r="A19" s="449" t="s">
        <v>215</v>
      </c>
      <c r="B19" s="306">
        <f>Revenue!F10</f>
        <v>1314126.2</v>
      </c>
      <c r="C19" s="306">
        <f>Revenue!H10</f>
        <v>1377856</v>
      </c>
      <c r="D19" s="306">
        <f>Revenue!J10</f>
        <v>1165781</v>
      </c>
      <c r="E19" s="306">
        <f>D19-C19</f>
        <v>-212075</v>
      </c>
    </row>
    <row r="20" spans="1:5" ht="15" customHeight="1" x14ac:dyDescent="0.3">
      <c r="A20" s="449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3">
      <c r="A21" s="449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3">
      <c r="A22" s="449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3">
      <c r="A23" s="449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3">
      <c r="A24" s="449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3">
      <c r="A25" s="449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3">
      <c r="A26" s="449" t="s">
        <v>361</v>
      </c>
      <c r="B26" s="306">
        <f>Revenue!F17</f>
        <v>11432525.41</v>
      </c>
      <c r="C26" s="306">
        <f>Revenue!H17</f>
        <v>11528635</v>
      </c>
      <c r="D26" s="306">
        <f>Revenue!J17</f>
        <v>10395779</v>
      </c>
      <c r="E26" s="306">
        <f t="shared" si="1"/>
        <v>-1132856</v>
      </c>
    </row>
    <row r="27" spans="1:5" ht="15" customHeight="1" x14ac:dyDescent="0.3">
      <c r="A27" s="449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3">
      <c r="A28" s="449" t="s">
        <v>363</v>
      </c>
      <c r="B28" s="306">
        <f>Revenue!F22</f>
        <v>1208675.25</v>
      </c>
      <c r="C28" s="306">
        <f>Revenue!H22</f>
        <v>1264733</v>
      </c>
      <c r="D28" s="306">
        <f>Revenue!J22</f>
        <v>1485217</v>
      </c>
      <c r="E28" s="306">
        <f t="shared" si="1"/>
        <v>220484</v>
      </c>
    </row>
    <row r="29" spans="1:5" ht="15" customHeight="1" x14ac:dyDescent="0.3">
      <c r="A29" s="449" t="s">
        <v>364</v>
      </c>
      <c r="B29" s="306">
        <f>Revenue!F23</f>
        <v>456518</v>
      </c>
      <c r="C29" s="306">
        <f>Revenue!H23</f>
        <v>230832</v>
      </c>
      <c r="D29" s="306">
        <f>Revenue!J23</f>
        <v>447000</v>
      </c>
      <c r="E29" s="306">
        <f>D29-C29</f>
        <v>216168</v>
      </c>
    </row>
    <row r="30" spans="1:5" s="153" customFormat="1" ht="15" customHeight="1" x14ac:dyDescent="0.3">
      <c r="A30" s="223" t="s">
        <v>216</v>
      </c>
      <c r="B30" s="308">
        <f>SUM(B16:B29)</f>
        <v>90327709.539999992</v>
      </c>
      <c r="C30" s="308">
        <f>SUM(C16:C29)</f>
        <v>90443547</v>
      </c>
      <c r="D30" s="308">
        <f>SUM(D16:D29)</f>
        <v>81921131</v>
      </c>
      <c r="E30" s="308">
        <f>SUM(E16:E29)</f>
        <v>-8522416</v>
      </c>
    </row>
    <row r="31" spans="1:5" ht="15" customHeight="1" x14ac:dyDescent="0.3">
      <c r="A31" s="451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6" si="2">D31-C31</f>
        <v>0</v>
      </c>
    </row>
    <row r="32" spans="1:5" ht="15" customHeight="1" x14ac:dyDescent="0.3">
      <c r="A32" s="449" t="s">
        <v>218</v>
      </c>
      <c r="B32" s="304">
        <f>Revenue!F28</f>
        <v>700677.5</v>
      </c>
      <c r="C32" s="304">
        <f>Revenue!H28</f>
        <v>708480</v>
      </c>
      <c r="D32" s="304">
        <f>Revenue!J28</f>
        <v>706105</v>
      </c>
      <c r="E32" s="305">
        <f t="shared" si="2"/>
        <v>-2375</v>
      </c>
    </row>
    <row r="33" spans="1:5" ht="15" customHeight="1" x14ac:dyDescent="0.3">
      <c r="A33" s="452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3">
      <c r="A34" s="450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3">
      <c r="A35" s="449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3">
      <c r="A36" s="452" t="s">
        <v>222</v>
      </c>
      <c r="B36" s="304">
        <f>Revenue!F30</f>
        <v>5006470.93</v>
      </c>
      <c r="C36" s="304">
        <f>Revenue!H30</f>
        <v>5720071</v>
      </c>
      <c r="D36" s="304">
        <f>Revenue!J30</f>
        <v>14244863</v>
      </c>
      <c r="E36" s="305">
        <f t="shared" si="2"/>
        <v>8524792</v>
      </c>
    </row>
    <row r="37" spans="1:5" ht="15" customHeight="1" x14ac:dyDescent="0.3">
      <c r="A37" s="451" t="s">
        <v>513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>D37-C37</f>
        <v>0</v>
      </c>
    </row>
    <row r="38" spans="1:5" s="153" customFormat="1" ht="15" customHeight="1" x14ac:dyDescent="0.3">
      <c r="A38" s="228" t="s">
        <v>223</v>
      </c>
      <c r="B38" s="310">
        <f>B30+SUM(B31:B37)</f>
        <v>96034857.969999999</v>
      </c>
      <c r="C38" s="310">
        <f>C30+SUM(C31:C37)</f>
        <v>96872098</v>
      </c>
      <c r="D38" s="310">
        <f>D30+SUM(D31:D37)</f>
        <v>96872099</v>
      </c>
      <c r="E38" s="311">
        <f>E30+SUM(E31:E37)</f>
        <v>1</v>
      </c>
    </row>
    <row r="39" spans="1:5" ht="15" customHeight="1" x14ac:dyDescent="0.3">
      <c r="A39" s="199" t="s">
        <v>224</v>
      </c>
      <c r="B39" s="306"/>
      <c r="C39" s="306"/>
      <c r="D39" s="306"/>
      <c r="E39" s="307"/>
    </row>
    <row r="40" spans="1:5" ht="15" customHeight="1" x14ac:dyDescent="0.3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3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3">
      <c r="A42" s="223" t="s">
        <v>227</v>
      </c>
      <c r="B42" s="306"/>
      <c r="C42" s="306"/>
      <c r="D42" s="306"/>
      <c r="E42" s="306"/>
    </row>
    <row r="43" spans="1:5" ht="15" customHeight="1" x14ac:dyDescent="0.3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3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3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3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5">
      <c r="A47" s="314" t="s">
        <v>230</v>
      </c>
      <c r="B47" s="315">
        <f>B45+B38+B12+B13+B46</f>
        <v>96034857.969999999</v>
      </c>
      <c r="C47" s="315">
        <f>C45+C38+C12+C13+C46</f>
        <v>96872098</v>
      </c>
      <c r="D47" s="315">
        <f>D45+D38+D12+D13+D46</f>
        <v>96872099</v>
      </c>
      <c r="E47" s="316">
        <f>D47-C47</f>
        <v>1</v>
      </c>
    </row>
    <row r="48" spans="1:5" ht="15" customHeight="1" thickTop="1" x14ac:dyDescent="0.3">
      <c r="A48" s="153"/>
    </row>
    <row r="49" spans="1:1" ht="15" customHeight="1" x14ac:dyDescent="0.3">
      <c r="A49" s="153"/>
    </row>
    <row r="51" spans="1:1" ht="15" customHeight="1" x14ac:dyDescent="0.3">
      <c r="A51" s="317"/>
    </row>
    <row r="52" spans="1:1" ht="15" customHeight="1" x14ac:dyDescent="0.3">
      <c r="A52" s="318"/>
    </row>
    <row r="53" spans="1:1" ht="15" customHeight="1" x14ac:dyDescent="0.3">
      <c r="A53" s="318" t="s">
        <v>117</v>
      </c>
    </row>
    <row r="54" spans="1:1" ht="15" customHeight="1" x14ac:dyDescent="0.3">
      <c r="A54" s="318" t="s">
        <v>117</v>
      </c>
    </row>
    <row r="56" spans="1:1" ht="15" customHeight="1" x14ac:dyDescent="0.3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59" activePane="bottomRight" state="frozen"/>
      <selection pane="topRight" activeCell="B1" sqref="B1"/>
      <selection pane="bottomLeft" activeCell="A11" sqref="A11"/>
      <selection pane="bottomRight" activeCell="D79" sqref="D79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Southeastern Louisiana University</v>
      </c>
      <c r="L1" s="383"/>
      <c r="M1" s="370"/>
    </row>
    <row r="2" spans="1:13" s="372" customFormat="1" ht="20.149999999999999" customHeight="1" x14ac:dyDescent="0.4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452</v>
      </c>
      <c r="C6" s="236"/>
      <c r="D6" s="237"/>
      <c r="E6" s="236"/>
      <c r="F6" s="237"/>
      <c r="G6" s="238"/>
      <c r="H6" s="200" t="s">
        <v>531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3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3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238</v>
      </c>
      <c r="B13" s="232">
        <f>Revenue!H34</f>
        <v>32769991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32769991</v>
      </c>
      <c r="G13" s="256">
        <f>IF(ISBLANK(F13),"  ",IF(F81&gt;0,F13/F81,IF(F13&gt;0,1,0)))</f>
        <v>0.13762250784509217</v>
      </c>
      <c r="H13" s="232">
        <f>Revenue!J34</f>
        <v>37439069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37439069</v>
      </c>
      <c r="M13" s="256">
        <f>IF(ISBLANK(L13),"  ",IF(L81&gt;0,L13/L81,IF(L13&gt;0,1,0)))</f>
        <v>0.1643117426672103</v>
      </c>
    </row>
    <row r="14" spans="1:13" ht="15" customHeight="1" x14ac:dyDescent="0.3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88" t="s">
        <v>240</v>
      </c>
      <c r="B15" s="489">
        <f>SUM(B16:B38)</f>
        <v>2265809</v>
      </c>
      <c r="C15" s="490">
        <f>IF(ISBLANK(B15),"  ",IF(F15&gt;0,B15/F15,IF(B15&gt;0,1,0)))</f>
        <v>1</v>
      </c>
      <c r="D15" s="491">
        <f>SUM(D16:D38)</f>
        <v>0</v>
      </c>
      <c r="E15" s="492">
        <f>IF(ISBLANK(D15),"  ",IF(F15&gt;0,D15/F15,IF(D15&gt;0,1,0)))</f>
        <v>0</v>
      </c>
      <c r="F15" s="493">
        <f>D15+B15</f>
        <v>2265809</v>
      </c>
      <c r="G15" s="494">
        <f>IF(ISBLANK(F15),"  ",IF(F81&gt;0,F15/F81,IF(F15&gt;0,1,0)))</f>
        <v>9.5156058138063087E-3</v>
      </c>
      <c r="H15" s="489">
        <f>SUM(H16:H38)</f>
        <v>1960187</v>
      </c>
      <c r="I15" s="490">
        <f>IF(ISBLANK(H15),"  ",IF(L15&gt;0,H15/L15,IF(H15&gt;0,1,0)))</f>
        <v>1</v>
      </c>
      <c r="J15" s="491">
        <f>SUM(J16:J38)</f>
        <v>0</v>
      </c>
      <c r="K15" s="492">
        <f>IF(ISBLANK(J15),"  ",IF(L15&gt;0,J15/L15,IF(J15&gt;0,1,0)))</f>
        <v>0</v>
      </c>
      <c r="L15" s="493">
        <f t="shared" si="1"/>
        <v>1960187</v>
      </c>
      <c r="M15" s="494">
        <f>IF(ISBLANK(L15),"  ",IF(L81&gt;0,L15/L81,IF(L15&gt;0,1,0)))</f>
        <v>8.6028245500338416E-3</v>
      </c>
    </row>
    <row r="16" spans="1:13" s="401" customFormat="1" ht="15" customHeight="1" x14ac:dyDescent="0.3">
      <c r="A16" s="473" t="s">
        <v>241</v>
      </c>
      <c r="B16" s="474">
        <f>Revenue!H39</f>
        <v>2265809</v>
      </c>
      <c r="C16" s="475">
        <f t="shared" si="0"/>
        <v>1</v>
      </c>
      <c r="D16" s="476">
        <f>Revenue!I39</f>
        <v>0</v>
      </c>
      <c r="E16" s="477">
        <f>IF(ISBLANK(D16),"  ",IF(F16&gt;0,D16/F16,IF(D16&gt;0,1,0)))</f>
        <v>0</v>
      </c>
      <c r="F16" s="478">
        <f t="shared" ref="F16:F42" si="2">D16+B16</f>
        <v>2265809</v>
      </c>
      <c r="G16" s="479">
        <f>IF(ISBLANK(F16),"  ",IF(F81&gt;0,F16/F81,IF(F16&gt;0,1,0)))</f>
        <v>9.5156058138063087E-3</v>
      </c>
      <c r="H16" s="474">
        <f>Revenue!J39</f>
        <v>1960187</v>
      </c>
      <c r="I16" s="475">
        <f t="shared" ref="I16:I29" si="3">IF(ISBLANK(H16),"  ",IF(L16&gt;0,H16/L16,IF(H16&gt;0,1,0)))</f>
        <v>1</v>
      </c>
      <c r="J16" s="476">
        <f>Revenue!K39</f>
        <v>0</v>
      </c>
      <c r="K16" s="477">
        <f t="shared" ref="K16:K35" si="4">IF(ISBLANK(J16),"  ",IF(L16&gt;0,J16/L16,IF(J16&gt;0,1,0)))</f>
        <v>0</v>
      </c>
      <c r="L16" s="478">
        <f t="shared" si="1"/>
        <v>1960187</v>
      </c>
      <c r="M16" s="479">
        <f>IF(ISBLANK(L16),"  ",IF(L81&gt;0,L16/L81,IF(L16&gt;0,1,0)))</f>
        <v>8.6028245500338416E-3</v>
      </c>
    </row>
    <row r="17" spans="1:13" s="402" customFormat="1" ht="15" customHeight="1" x14ac:dyDescent="0.3">
      <c r="A17" s="480" t="s">
        <v>146</v>
      </c>
      <c r="B17" s="481">
        <f>Revenue!H40</f>
        <v>0</v>
      </c>
      <c r="C17" s="482">
        <f t="shared" si="0"/>
        <v>0</v>
      </c>
      <c r="D17" s="483">
        <f>Revenue!I40</f>
        <v>0</v>
      </c>
      <c r="E17" s="477">
        <f t="shared" ref="E17:E35" si="5">IF(ISBLANK(D17),"  ",IF(F17&gt;0,D17/F17,IF(D17&gt;0,1,0)))</f>
        <v>0</v>
      </c>
      <c r="F17" s="484">
        <f t="shared" si="2"/>
        <v>0</v>
      </c>
      <c r="G17" s="485">
        <f>IF(ISBLANK(F17),"  ",IF(F81&gt;0,F17/F81,IF(F17&gt;0,1,0)))</f>
        <v>0</v>
      </c>
      <c r="H17" s="481">
        <f>Revenue!J40</f>
        <v>0</v>
      </c>
      <c r="I17" s="482">
        <f t="shared" si="3"/>
        <v>0</v>
      </c>
      <c r="J17" s="483">
        <f>Revenue!K40</f>
        <v>0</v>
      </c>
      <c r="K17" s="486">
        <f t="shared" si="4"/>
        <v>0</v>
      </c>
      <c r="L17" s="484">
        <f t="shared" si="1"/>
        <v>0</v>
      </c>
      <c r="M17" s="485">
        <f>IF(ISBLANK(L17),"  ",IF(L81&gt;0,L17/L81,IF(L17&gt;0,1,0)))</f>
        <v>0</v>
      </c>
    </row>
    <row r="18" spans="1:13" s="402" customFormat="1" ht="15" customHeight="1" x14ac:dyDescent="0.3">
      <c r="A18" s="480" t="s">
        <v>147</v>
      </c>
      <c r="B18" s="481">
        <f>Revenue!H41</f>
        <v>0</v>
      </c>
      <c r="C18" s="482">
        <f t="shared" si="0"/>
        <v>0</v>
      </c>
      <c r="D18" s="483">
        <f>Revenue!I41</f>
        <v>0</v>
      </c>
      <c r="E18" s="477">
        <f t="shared" si="5"/>
        <v>0</v>
      </c>
      <c r="F18" s="484">
        <f t="shared" si="2"/>
        <v>0</v>
      </c>
      <c r="G18" s="485">
        <f>IF(ISBLANK(F18),"  ",IF(F81&gt;0,F18/F81,IF(F18&gt;0,1,0)))</f>
        <v>0</v>
      </c>
      <c r="H18" s="481">
        <f>Revenue!J41</f>
        <v>0</v>
      </c>
      <c r="I18" s="482">
        <f t="shared" si="3"/>
        <v>0</v>
      </c>
      <c r="J18" s="483">
        <f>Revenue!K41</f>
        <v>0</v>
      </c>
      <c r="K18" s="486">
        <f t="shared" si="4"/>
        <v>0</v>
      </c>
      <c r="L18" s="484">
        <f t="shared" si="1"/>
        <v>0</v>
      </c>
      <c r="M18" s="485">
        <f>IF(ISBLANK(L18),"  ",IF(L81&gt;0,L18/L81,IF(L18&gt;0,1,0)))</f>
        <v>0</v>
      </c>
    </row>
    <row r="19" spans="1:13" s="402" customFormat="1" ht="15" customHeight="1" x14ac:dyDescent="0.3">
      <c r="A19" s="480" t="s">
        <v>148</v>
      </c>
      <c r="B19" s="481">
        <f>Revenue!H42</f>
        <v>0</v>
      </c>
      <c r="C19" s="482">
        <f t="shared" si="0"/>
        <v>0</v>
      </c>
      <c r="D19" s="483">
        <f>Revenue!I42</f>
        <v>0</v>
      </c>
      <c r="E19" s="477">
        <f t="shared" si="5"/>
        <v>0</v>
      </c>
      <c r="F19" s="484">
        <f t="shared" si="2"/>
        <v>0</v>
      </c>
      <c r="G19" s="485">
        <f>IF(ISBLANK(F19),"  ",IF(F81&gt;0,F19/F81,IF(F19&gt;0,1,0)))</f>
        <v>0</v>
      </c>
      <c r="H19" s="481">
        <f>Revenue!J42</f>
        <v>0</v>
      </c>
      <c r="I19" s="482">
        <f t="shared" si="3"/>
        <v>0</v>
      </c>
      <c r="J19" s="483">
        <f>Revenue!K42</f>
        <v>0</v>
      </c>
      <c r="K19" s="486">
        <f t="shared" si="4"/>
        <v>0</v>
      </c>
      <c r="L19" s="484">
        <f t="shared" si="1"/>
        <v>0</v>
      </c>
      <c r="M19" s="485">
        <f>IF(ISBLANK(L19),"  ",IF(L81&gt;0,L19/L81,IF(L19&gt;0,1,0)))</f>
        <v>0</v>
      </c>
    </row>
    <row r="20" spans="1:13" s="402" customFormat="1" ht="15" customHeight="1" x14ac:dyDescent="0.3">
      <c r="A20" s="480" t="s">
        <v>149</v>
      </c>
      <c r="B20" s="481">
        <f>Revenue!H43</f>
        <v>0</v>
      </c>
      <c r="C20" s="482">
        <f t="shared" si="0"/>
        <v>0</v>
      </c>
      <c r="D20" s="483">
        <f>Revenue!I43</f>
        <v>0</v>
      </c>
      <c r="E20" s="477">
        <f t="shared" si="5"/>
        <v>0</v>
      </c>
      <c r="F20" s="484">
        <f>D20+B20</f>
        <v>0</v>
      </c>
      <c r="G20" s="485">
        <f>IF(ISBLANK(F20),"  ",IF(F82&gt;0,F20/F82,IF(F20&gt;0,1,0)))</f>
        <v>0</v>
      </c>
      <c r="H20" s="481">
        <f>Revenue!J43</f>
        <v>0</v>
      </c>
      <c r="I20" s="482">
        <f t="shared" si="3"/>
        <v>0</v>
      </c>
      <c r="J20" s="483">
        <f>Revenue!K43</f>
        <v>0</v>
      </c>
      <c r="K20" s="486">
        <f t="shared" si="4"/>
        <v>0</v>
      </c>
      <c r="L20" s="484">
        <f t="shared" si="1"/>
        <v>0</v>
      </c>
      <c r="M20" s="485">
        <f>IF(ISBLANK(L20),"  ",IF(L82&gt;0,L20/L82,IF(L20&gt;0,1,0)))</f>
        <v>0</v>
      </c>
    </row>
    <row r="21" spans="1:13" s="402" customFormat="1" ht="15" customHeight="1" x14ac:dyDescent="0.3">
      <c r="A21" s="480" t="s">
        <v>150</v>
      </c>
      <c r="B21" s="481">
        <f>Revenue!H44</f>
        <v>0</v>
      </c>
      <c r="C21" s="482">
        <f t="shared" si="0"/>
        <v>0</v>
      </c>
      <c r="D21" s="483">
        <f>Revenue!I44</f>
        <v>0</v>
      </c>
      <c r="E21" s="477">
        <f t="shared" si="5"/>
        <v>0</v>
      </c>
      <c r="F21" s="484">
        <f t="shared" si="2"/>
        <v>0</v>
      </c>
      <c r="G21" s="485">
        <f>IF(ISBLANK(F21),"  ",IF(F81&gt;0,F21/F81,IF(F21&gt;0,1,0)))</f>
        <v>0</v>
      </c>
      <c r="H21" s="481">
        <f>Revenue!J44</f>
        <v>0</v>
      </c>
      <c r="I21" s="482">
        <f t="shared" si="3"/>
        <v>0</v>
      </c>
      <c r="J21" s="483">
        <f>Revenue!K44</f>
        <v>0</v>
      </c>
      <c r="K21" s="486">
        <f t="shared" si="4"/>
        <v>0</v>
      </c>
      <c r="L21" s="484">
        <f t="shared" ref="L21:L25" si="6">J21+H21</f>
        <v>0</v>
      </c>
      <c r="M21" s="485">
        <f>IF(ISBLANK(L21),"  ",IF(L81&gt;0,L21/L81,IF(L21&gt;0,1,0)))</f>
        <v>0</v>
      </c>
    </row>
    <row r="22" spans="1:13" s="402" customFormat="1" ht="15" customHeight="1" x14ac:dyDescent="0.3">
      <c r="A22" s="480" t="s">
        <v>242</v>
      </c>
      <c r="B22" s="481">
        <f>Revenue!H49</f>
        <v>0</v>
      </c>
      <c r="C22" s="482">
        <f t="shared" si="0"/>
        <v>0</v>
      </c>
      <c r="D22" s="483">
        <f>Revenue!I49</f>
        <v>0</v>
      </c>
      <c r="E22" s="477">
        <f t="shared" si="5"/>
        <v>0</v>
      </c>
      <c r="F22" s="484">
        <f t="shared" si="2"/>
        <v>0</v>
      </c>
      <c r="G22" s="485">
        <f>IF(ISBLANK(F22),"  ",IF(F81&gt;0,F22/F81,IF(F22&gt;0,1,0)))</f>
        <v>0</v>
      </c>
      <c r="H22" s="481">
        <f>Revenue!J49</f>
        <v>0</v>
      </c>
      <c r="I22" s="482">
        <f t="shared" si="3"/>
        <v>0</v>
      </c>
      <c r="J22" s="483">
        <f>Revenue!K49</f>
        <v>0</v>
      </c>
      <c r="K22" s="486">
        <f t="shared" si="4"/>
        <v>0</v>
      </c>
      <c r="L22" s="484">
        <f t="shared" si="6"/>
        <v>0</v>
      </c>
      <c r="M22" s="485">
        <f>IF(ISBLANK(L22),"  ",IF(L81&gt;0,L22/L81,IF(L22&gt;0,1,0)))</f>
        <v>0</v>
      </c>
    </row>
    <row r="23" spans="1:13" s="402" customFormat="1" ht="15" customHeight="1" x14ac:dyDescent="0.3">
      <c r="A23" s="480" t="s">
        <v>152</v>
      </c>
      <c r="B23" s="481">
        <f>Revenue!H45</f>
        <v>0</v>
      </c>
      <c r="C23" s="482">
        <f t="shared" si="0"/>
        <v>0</v>
      </c>
      <c r="D23" s="483">
        <f>Revenue!I45</f>
        <v>0</v>
      </c>
      <c r="E23" s="477">
        <f t="shared" si="5"/>
        <v>0</v>
      </c>
      <c r="F23" s="484">
        <f t="shared" si="2"/>
        <v>0</v>
      </c>
      <c r="G23" s="485">
        <f>IF(ISBLANK(F23),"  ",IF(F81&gt;0,F23/F81,IF(F23&gt;0,1,0)))</f>
        <v>0</v>
      </c>
      <c r="H23" s="481">
        <f>Revenue!J45</f>
        <v>0</v>
      </c>
      <c r="I23" s="482">
        <f t="shared" si="3"/>
        <v>0</v>
      </c>
      <c r="J23" s="483">
        <f>Revenue!K45</f>
        <v>0</v>
      </c>
      <c r="K23" s="486">
        <f t="shared" si="4"/>
        <v>0</v>
      </c>
      <c r="L23" s="484">
        <f t="shared" si="6"/>
        <v>0</v>
      </c>
      <c r="M23" s="485">
        <f>IF(ISBLANK(L23),"  ",IF(L81&gt;0,L23/L81,IF(L23&gt;0,1,0)))</f>
        <v>0</v>
      </c>
    </row>
    <row r="24" spans="1:13" s="402" customFormat="1" ht="15" customHeight="1" x14ac:dyDescent="0.3">
      <c r="A24" s="480" t="s">
        <v>153</v>
      </c>
      <c r="B24" s="481">
        <f>Revenue!H46</f>
        <v>0</v>
      </c>
      <c r="C24" s="482">
        <f t="shared" si="0"/>
        <v>0</v>
      </c>
      <c r="D24" s="483">
        <f>Revenue!I46</f>
        <v>0</v>
      </c>
      <c r="E24" s="477">
        <f t="shared" si="5"/>
        <v>0</v>
      </c>
      <c r="F24" s="484">
        <f t="shared" si="2"/>
        <v>0</v>
      </c>
      <c r="G24" s="485">
        <f>IF(ISBLANK(F24),"  ",IF(F81&gt;0,F24/F81,IF(F24&gt;0,1,0)))</f>
        <v>0</v>
      </c>
      <c r="H24" s="481">
        <f>Revenue!J46</f>
        <v>0</v>
      </c>
      <c r="I24" s="482">
        <f t="shared" si="3"/>
        <v>0</v>
      </c>
      <c r="J24" s="483">
        <f>Revenue!K46</f>
        <v>0</v>
      </c>
      <c r="K24" s="486">
        <f t="shared" si="4"/>
        <v>0</v>
      </c>
      <c r="L24" s="484">
        <f t="shared" si="6"/>
        <v>0</v>
      </c>
      <c r="M24" s="485">
        <f>IF(ISBLANK(L24),"  ",IF(L81&gt;0,L24/L81,IF(L24&gt;0,1,0)))</f>
        <v>0</v>
      </c>
    </row>
    <row r="25" spans="1:13" s="402" customFormat="1" ht="15" customHeight="1" x14ac:dyDescent="0.3">
      <c r="A25" s="480" t="s">
        <v>154</v>
      </c>
      <c r="B25" s="481">
        <f>Revenue!H47</f>
        <v>0</v>
      </c>
      <c r="C25" s="482">
        <f t="shared" si="0"/>
        <v>0</v>
      </c>
      <c r="D25" s="483">
        <f>Revenue!I47</f>
        <v>0</v>
      </c>
      <c r="E25" s="477">
        <f t="shared" si="5"/>
        <v>0</v>
      </c>
      <c r="F25" s="484">
        <f t="shared" si="2"/>
        <v>0</v>
      </c>
      <c r="G25" s="485">
        <f>IF(ISBLANK(F25),"  ",IF(F81&gt;0,F25/F81,IF(F25&gt;0,1,0)))</f>
        <v>0</v>
      </c>
      <c r="H25" s="481">
        <f>Revenue!J47</f>
        <v>0</v>
      </c>
      <c r="I25" s="482">
        <f t="shared" si="3"/>
        <v>0</v>
      </c>
      <c r="J25" s="483">
        <f>Revenue!K47</f>
        <v>0</v>
      </c>
      <c r="K25" s="486">
        <f t="shared" si="4"/>
        <v>0</v>
      </c>
      <c r="L25" s="484">
        <f t="shared" si="6"/>
        <v>0</v>
      </c>
      <c r="M25" s="485">
        <f>IF(ISBLANK(L25),"  ",IF(L81&gt;0,L25/L81,IF(L25&gt;0,1,0)))</f>
        <v>0</v>
      </c>
    </row>
    <row r="26" spans="1:13" s="402" customFormat="1" ht="15" customHeight="1" x14ac:dyDescent="0.3">
      <c r="A26" s="487" t="s">
        <v>155</v>
      </c>
      <c r="B26" s="481">
        <f>Revenue!H48</f>
        <v>0</v>
      </c>
      <c r="C26" s="482">
        <f t="shared" si="0"/>
        <v>0</v>
      </c>
      <c r="D26" s="483">
        <f>Revenue!I48</f>
        <v>0</v>
      </c>
      <c r="E26" s="477">
        <f t="shared" si="5"/>
        <v>0</v>
      </c>
      <c r="F26" s="484">
        <f t="shared" ref="F26:F35" si="7">D26+B26</f>
        <v>0</v>
      </c>
      <c r="G26" s="485">
        <f>IF(ISBLANK(F26),"  ",IF(F81&gt;0,F26/F81,IF(F26&gt;0,1,0)))</f>
        <v>0</v>
      </c>
      <c r="H26" s="481">
        <f>Revenue!J48</f>
        <v>0</v>
      </c>
      <c r="I26" s="482">
        <f t="shared" si="3"/>
        <v>0</v>
      </c>
      <c r="J26" s="483">
        <f>Revenue!K48</f>
        <v>0</v>
      </c>
      <c r="K26" s="486">
        <f t="shared" si="4"/>
        <v>0</v>
      </c>
      <c r="L26" s="484">
        <f t="shared" ref="L26:L35" si="8">J26+H26</f>
        <v>0</v>
      </c>
      <c r="M26" s="485">
        <f>IF(ISBLANK(L26),"  ",IF(L81&gt;0,L26/L81,IF(L26&gt;0,1,0)))</f>
        <v>0</v>
      </c>
    </row>
    <row r="27" spans="1:13" s="402" customFormat="1" ht="15" customHeight="1" x14ac:dyDescent="0.3">
      <c r="A27" s="487" t="s">
        <v>381</v>
      </c>
      <c r="B27" s="481">
        <f>Revenue!H50</f>
        <v>0</v>
      </c>
      <c r="C27" s="482">
        <f>IF(ISBLANK(B27),"  ",IF(F27&gt;0,B27/F27,IF(B27&gt;0,1,0)))</f>
        <v>0</v>
      </c>
      <c r="D27" s="483">
        <f>Revenue!I50</f>
        <v>0</v>
      </c>
      <c r="E27" s="477">
        <f>IF(ISBLANK(D27),"  ",IF(F27&gt;0,D27/F27,IF(D27&gt;0,1,0)))</f>
        <v>0</v>
      </c>
      <c r="F27" s="484">
        <f t="shared" si="7"/>
        <v>0</v>
      </c>
      <c r="G27" s="485">
        <f>IF(ISBLANK(F27),"  ",IF(F82&gt;0,F27/F82,IF(F27&gt;0,1,0)))</f>
        <v>0</v>
      </c>
      <c r="H27" s="481">
        <f>Revenue!J50</f>
        <v>0</v>
      </c>
      <c r="I27" s="482">
        <f t="shared" si="3"/>
        <v>0</v>
      </c>
      <c r="J27" s="483">
        <f>Revenue!K50</f>
        <v>0</v>
      </c>
      <c r="K27" s="486">
        <f>IF(ISBLANK(J27),"  ",IF(L27&gt;0,J27/L27,IF(J27&gt;0,1,0)))</f>
        <v>0</v>
      </c>
      <c r="L27" s="484">
        <f t="shared" si="8"/>
        <v>0</v>
      </c>
      <c r="M27" s="485">
        <f>IF(ISBLANK(L27),"  ",IF(L82&gt;0,L27/L82,IF(L27&gt;0,1,0)))</f>
        <v>0</v>
      </c>
    </row>
    <row r="28" spans="1:13" s="402" customFormat="1" ht="15" customHeight="1" x14ac:dyDescent="0.3">
      <c r="A28" s="487" t="s">
        <v>383</v>
      </c>
      <c r="B28" s="481">
        <f>Revenue!H51</f>
        <v>0</v>
      </c>
      <c r="C28" s="482">
        <f t="shared" si="0"/>
        <v>0</v>
      </c>
      <c r="D28" s="483">
        <f>Revenue!I51</f>
        <v>0</v>
      </c>
      <c r="E28" s="477">
        <f>IF(ISBLANK(D28),"  ",IF(F28&gt;0,D28/F28,IF(D28&gt;0,1,0)))</f>
        <v>0</v>
      </c>
      <c r="F28" s="484">
        <f t="shared" si="7"/>
        <v>0</v>
      </c>
      <c r="G28" s="485">
        <f>IF(ISBLANK(F28),"  ",IF(F83&gt;0,F28/F83,IF(F28&gt;0,1,0)))</f>
        <v>0</v>
      </c>
      <c r="H28" s="481">
        <f>Revenue!J51</f>
        <v>0</v>
      </c>
      <c r="I28" s="482">
        <f t="shared" si="3"/>
        <v>0</v>
      </c>
      <c r="J28" s="483">
        <f>Revenue!K51</f>
        <v>0</v>
      </c>
      <c r="K28" s="486">
        <f>IF(ISBLANK(J28),"  ",IF(L28&gt;0,J28/L28,IF(J28&gt;0,1,0)))</f>
        <v>0</v>
      </c>
      <c r="L28" s="484">
        <f t="shared" si="8"/>
        <v>0</v>
      </c>
      <c r="M28" s="485">
        <f>IF(ISBLANK(L28),"  ",IF(L83&gt;0,L28/L83,IF(L28&gt;0,1,0)))</f>
        <v>0</v>
      </c>
    </row>
    <row r="29" spans="1:13" s="402" customFormat="1" ht="15" customHeight="1" x14ac:dyDescent="0.3">
      <c r="A29" s="487" t="s">
        <v>382</v>
      </c>
      <c r="B29" s="481">
        <f>Revenue!H52</f>
        <v>0</v>
      </c>
      <c r="C29" s="482">
        <f t="shared" si="0"/>
        <v>0</v>
      </c>
      <c r="D29" s="483">
        <f>Revenue!I52</f>
        <v>0</v>
      </c>
      <c r="E29" s="477">
        <f>IF(ISBLANK(D29),"  ",IF(F29&gt;0,D29/F29,IF(D29&gt;0,1,0)))</f>
        <v>0</v>
      </c>
      <c r="F29" s="484">
        <f t="shared" si="7"/>
        <v>0</v>
      </c>
      <c r="G29" s="485">
        <f>IF(ISBLANK(F29),"  ",IF(F84&gt;0,F29/F84,IF(F29&gt;0,1,0)))</f>
        <v>0</v>
      </c>
      <c r="H29" s="481">
        <f>Revenue!J52</f>
        <v>0</v>
      </c>
      <c r="I29" s="482">
        <f t="shared" si="3"/>
        <v>0</v>
      </c>
      <c r="J29" s="483">
        <f>Revenue!K52</f>
        <v>0</v>
      </c>
      <c r="K29" s="486">
        <f>IF(ISBLANK(J29),"  ",IF(L29&gt;0,J29/L29,IF(J29&gt;0,1,0)))</f>
        <v>0</v>
      </c>
      <c r="L29" s="484">
        <f t="shared" si="8"/>
        <v>0</v>
      </c>
      <c r="M29" s="485">
        <f>IF(ISBLANK(L29),"  ",IF(L84&gt;0,L29/L84,IF(L29&gt;0,1,0)))</f>
        <v>0</v>
      </c>
    </row>
    <row r="30" spans="1:13" s="402" customFormat="1" ht="15" customHeight="1" x14ac:dyDescent="0.3">
      <c r="A30" s="467" t="s">
        <v>415</v>
      </c>
      <c r="B30" s="481">
        <f>Revenue!H53</f>
        <v>0</v>
      </c>
      <c r="C30" s="482">
        <f>IF(ISBLANK(B30),"  ",IF(F30&gt;0,B30/F30,IF(B30&gt;0,1,0)))</f>
        <v>0</v>
      </c>
      <c r="D30" s="483">
        <f>Revenue!I53</f>
        <v>0</v>
      </c>
      <c r="E30" s="477">
        <f>IF(ISBLANK(D30),"  ",IF(F30&gt;0,D30/F30,IF(D30&gt;0,1,0)))</f>
        <v>0</v>
      </c>
      <c r="F30" s="484">
        <f t="shared" si="7"/>
        <v>0</v>
      </c>
      <c r="G30" s="485">
        <f>IF(ISBLANK(F30),"  ",IF(F85&gt;0,F30/F85,IF(F30&gt;0,1,0)))</f>
        <v>0</v>
      </c>
      <c r="H30" s="481">
        <f>Revenue!J53</f>
        <v>0</v>
      </c>
      <c r="I30" s="482">
        <f>IF(ISBLANK(H30),"  ",IF(L30&gt;0,H30/L30,IF(H30&gt;0,1,0)))</f>
        <v>0</v>
      </c>
      <c r="J30" s="483">
        <f>Revenue!K53</f>
        <v>0</v>
      </c>
      <c r="K30" s="486">
        <f>IF(ISBLANK(J30),"  ",IF(L30&gt;0,J30/L30,IF(J30&gt;0,1,0)))</f>
        <v>0</v>
      </c>
      <c r="L30" s="484">
        <f t="shared" si="8"/>
        <v>0</v>
      </c>
      <c r="M30" s="485">
        <f>IF(ISBLANK(L30),"  ",IF(L85&gt;0,L30/L85,IF(L30&gt;0,1,0)))</f>
        <v>0</v>
      </c>
    </row>
    <row r="31" spans="1:13" s="402" customFormat="1" ht="15" customHeight="1" x14ac:dyDescent="0.3">
      <c r="A31" s="487" t="s">
        <v>466</v>
      </c>
      <c r="B31" s="481">
        <f>Revenue!H54</f>
        <v>0</v>
      </c>
      <c r="C31" s="482">
        <f t="shared" ref="C31:C35" si="9">IF(ISBLANK(B31),"  ",IF(F31&gt;0,B31/F31,IF(B31&gt;0,1,0)))</f>
        <v>0</v>
      </c>
      <c r="D31" s="483">
        <f>Revenue!I54</f>
        <v>0</v>
      </c>
      <c r="E31" s="477">
        <f t="shared" si="5"/>
        <v>0</v>
      </c>
      <c r="F31" s="484">
        <f t="shared" si="7"/>
        <v>0</v>
      </c>
      <c r="G31" s="485">
        <f>IF(ISBLANK(F31),"  ",IF(F81&gt;0,F31/F81,IF(F31&gt;0,1,0)))</f>
        <v>0</v>
      </c>
      <c r="H31" s="481">
        <f>Revenue!J54</f>
        <v>0</v>
      </c>
      <c r="I31" s="482">
        <f t="shared" ref="I31:I35" si="10">IF(ISBLANK(H31),"  ",IF(L31&gt;0,H31/L31,IF(H31&gt;0,1,0)))</f>
        <v>0</v>
      </c>
      <c r="J31" s="483">
        <f>Revenue!K54</f>
        <v>0</v>
      </c>
      <c r="K31" s="486">
        <f t="shared" si="4"/>
        <v>0</v>
      </c>
      <c r="L31" s="484">
        <f t="shared" si="8"/>
        <v>0</v>
      </c>
      <c r="M31" s="485">
        <f>IF(ISBLANK(L31),"  ",IF(L81&gt;0,L31/L81,IF(L31&gt;0,1,0)))</f>
        <v>0</v>
      </c>
    </row>
    <row r="32" spans="1:13" s="402" customFormat="1" ht="15" customHeight="1" x14ac:dyDescent="0.3">
      <c r="A32" s="480" t="s">
        <v>464</v>
      </c>
      <c r="B32" s="481">
        <f>Revenue!H55</f>
        <v>0</v>
      </c>
      <c r="C32" s="482">
        <f t="shared" si="9"/>
        <v>0</v>
      </c>
      <c r="D32" s="483">
        <f>Revenue!I55</f>
        <v>0</v>
      </c>
      <c r="E32" s="477">
        <f t="shared" si="5"/>
        <v>0</v>
      </c>
      <c r="F32" s="484">
        <f t="shared" si="7"/>
        <v>0</v>
      </c>
      <c r="G32" s="485">
        <f>IF(ISBLANK(F32),"  ",IF(F82&gt;0,F32/F82,IF(F32&gt;0,1,0)))</f>
        <v>0</v>
      </c>
      <c r="H32" s="481">
        <f>Revenue!J55</f>
        <v>0</v>
      </c>
      <c r="I32" s="482">
        <f t="shared" si="10"/>
        <v>0</v>
      </c>
      <c r="J32" s="483">
        <f>Revenue!K55</f>
        <v>0</v>
      </c>
      <c r="K32" s="486">
        <f t="shared" si="4"/>
        <v>0</v>
      </c>
      <c r="L32" s="484">
        <f t="shared" si="8"/>
        <v>0</v>
      </c>
      <c r="M32" s="485">
        <f>IF(ISBLANK(L32),"  ",IF(L82&gt;0,L32/L82,IF(L32&gt;0,1,0)))</f>
        <v>0</v>
      </c>
    </row>
    <row r="33" spans="1:13" s="402" customFormat="1" ht="15" customHeight="1" x14ac:dyDescent="0.3">
      <c r="A33" s="480" t="s">
        <v>463</v>
      </c>
      <c r="B33" s="481">
        <f>Revenue!H56</f>
        <v>0</v>
      </c>
      <c r="C33" s="482">
        <f t="shared" si="9"/>
        <v>0</v>
      </c>
      <c r="D33" s="483">
        <f>Revenue!I56</f>
        <v>0</v>
      </c>
      <c r="E33" s="477">
        <f t="shared" si="5"/>
        <v>0</v>
      </c>
      <c r="F33" s="484">
        <f t="shared" si="7"/>
        <v>0</v>
      </c>
      <c r="G33" s="485">
        <f>IF(ISBLANK(F33),"  ",IF(F83&gt;0,F33/F83,IF(F33&gt;0,1,0)))</f>
        <v>0</v>
      </c>
      <c r="H33" s="481">
        <f>Revenue!J56</f>
        <v>0</v>
      </c>
      <c r="I33" s="482">
        <f t="shared" si="10"/>
        <v>0</v>
      </c>
      <c r="J33" s="483">
        <f>Revenue!K56</f>
        <v>0</v>
      </c>
      <c r="K33" s="486">
        <f t="shared" si="4"/>
        <v>0</v>
      </c>
      <c r="L33" s="484">
        <f t="shared" si="8"/>
        <v>0</v>
      </c>
      <c r="M33" s="485">
        <f>IF(ISBLANK(L33),"  ",IF(L83&gt;0,L33/L83,IF(L33&gt;0,1,0)))</f>
        <v>0</v>
      </c>
    </row>
    <row r="34" spans="1:13" s="402" customFormat="1" ht="15" customHeight="1" x14ac:dyDescent="0.3">
      <c r="A34" s="480" t="s">
        <v>467</v>
      </c>
      <c r="B34" s="481">
        <f>Revenue!H57</f>
        <v>0</v>
      </c>
      <c r="C34" s="482">
        <f t="shared" si="9"/>
        <v>0</v>
      </c>
      <c r="D34" s="483">
        <f>Revenue!I57</f>
        <v>0</v>
      </c>
      <c r="E34" s="477">
        <f t="shared" si="5"/>
        <v>0</v>
      </c>
      <c r="F34" s="484">
        <f t="shared" si="7"/>
        <v>0</v>
      </c>
      <c r="G34" s="485">
        <f>IF(ISBLANK(F34),"  ",IF(F84&gt;0,F34/F84,IF(F34&gt;0,1,0)))</f>
        <v>0</v>
      </c>
      <c r="H34" s="481">
        <f>Revenue!J57</f>
        <v>0</v>
      </c>
      <c r="I34" s="482">
        <f t="shared" si="10"/>
        <v>0</v>
      </c>
      <c r="J34" s="483">
        <f>Revenue!K57</f>
        <v>0</v>
      </c>
      <c r="K34" s="486">
        <f t="shared" si="4"/>
        <v>0</v>
      </c>
      <c r="L34" s="484">
        <f t="shared" si="8"/>
        <v>0</v>
      </c>
      <c r="M34" s="485">
        <f>IF(ISBLANK(L34),"  ",IF(L84&gt;0,L34/L84,IF(L34&gt;0,1,0)))</f>
        <v>0</v>
      </c>
    </row>
    <row r="35" spans="1:13" s="402" customFormat="1" ht="15" customHeight="1" x14ac:dyDescent="0.3">
      <c r="A35" s="480" t="s">
        <v>465</v>
      </c>
      <c r="B35" s="481">
        <f>Revenue!H58</f>
        <v>0</v>
      </c>
      <c r="C35" s="482">
        <f t="shared" si="9"/>
        <v>0</v>
      </c>
      <c r="D35" s="483">
        <f>Revenue!I58</f>
        <v>0</v>
      </c>
      <c r="E35" s="477">
        <f t="shared" si="5"/>
        <v>0</v>
      </c>
      <c r="F35" s="484">
        <f t="shared" si="7"/>
        <v>0</v>
      </c>
      <c r="G35" s="485">
        <f>IF(ISBLANK(F35),"  ",IF(F85&gt;0,F35/F85,IF(F35&gt;0,1,0)))</f>
        <v>0</v>
      </c>
      <c r="H35" s="481">
        <f>Revenue!J58</f>
        <v>0</v>
      </c>
      <c r="I35" s="482">
        <f t="shared" si="10"/>
        <v>0</v>
      </c>
      <c r="J35" s="483">
        <f>Revenue!K58</f>
        <v>0</v>
      </c>
      <c r="K35" s="486">
        <f t="shared" si="4"/>
        <v>0</v>
      </c>
      <c r="L35" s="484">
        <f t="shared" si="8"/>
        <v>0</v>
      </c>
      <c r="M35" s="485">
        <f>IF(ISBLANK(L35),"  ",IF(L85&gt;0,L35/L85,IF(L35&gt;0,1,0)))</f>
        <v>0</v>
      </c>
    </row>
    <row r="36" spans="1:13" s="402" customFormat="1" ht="15" customHeight="1" x14ac:dyDescent="0.3">
      <c r="A36" s="480" t="s">
        <v>548</v>
      </c>
      <c r="B36" s="481">
        <f>Revenue!H59</f>
        <v>0</v>
      </c>
      <c r="C36" s="482">
        <f t="shared" ref="C36:C37" si="11">IF(ISBLANK(B36),"  ",IF(F36&gt;0,B36/F36,IF(B36&gt;0,1,0)))</f>
        <v>0</v>
      </c>
      <c r="D36" s="483">
        <f>Revenue!I59</f>
        <v>0</v>
      </c>
      <c r="E36" s="477">
        <f t="shared" ref="E36:E38" si="12">IF(ISBLANK(D36),"  ",IF(F36&gt;0,D36/F36,IF(D36&gt;0,1,0)))</f>
        <v>0</v>
      </c>
      <c r="F36" s="484">
        <f t="shared" ref="F36:F38" si="13">D36+B36</f>
        <v>0</v>
      </c>
      <c r="G36" s="485">
        <f t="shared" ref="G36:G38" si="14">IF(ISBLANK(F36),"  ",IF(F86&gt;0,F36/F86,IF(F36&gt;0,1,0)))</f>
        <v>0</v>
      </c>
      <c r="H36" s="481">
        <f>Revenue!J59</f>
        <v>0</v>
      </c>
      <c r="I36" s="482">
        <f t="shared" ref="I36:I38" si="15">IF(ISBLANK(H36),"  ",IF(L36&gt;0,H36/L36,IF(H36&gt;0,1,0)))</f>
        <v>0</v>
      </c>
      <c r="J36" s="483">
        <f>Revenue!K59</f>
        <v>0</v>
      </c>
      <c r="K36" s="486">
        <f t="shared" ref="K36:K38" si="16">IF(ISBLANK(J36),"  ",IF(L36&gt;0,J36/L36,IF(J36&gt;0,1,0)))</f>
        <v>0</v>
      </c>
      <c r="L36" s="484">
        <f t="shared" ref="L36:L38" si="17">J36+H36</f>
        <v>0</v>
      </c>
      <c r="M36" s="485">
        <f t="shared" ref="M36:M38" si="18">IF(ISBLANK(L36),"  ",IF(L86&gt;0,L36/L86,IF(L36&gt;0,1,0)))</f>
        <v>0</v>
      </c>
    </row>
    <row r="37" spans="1:13" s="402" customFormat="1" ht="15" customHeight="1" x14ac:dyDescent="0.3">
      <c r="A37" s="480" t="s">
        <v>549</v>
      </c>
      <c r="B37" s="481">
        <f>Revenue!H60</f>
        <v>0</v>
      </c>
      <c r="C37" s="482">
        <f t="shared" si="11"/>
        <v>0</v>
      </c>
      <c r="D37" s="483">
        <f>Revenue!I60</f>
        <v>0</v>
      </c>
      <c r="E37" s="477">
        <f t="shared" si="12"/>
        <v>0</v>
      </c>
      <c r="F37" s="484">
        <f t="shared" si="13"/>
        <v>0</v>
      </c>
      <c r="G37" s="485">
        <f t="shared" si="14"/>
        <v>0</v>
      </c>
      <c r="H37" s="481">
        <f>Revenue!J60</f>
        <v>0</v>
      </c>
      <c r="I37" s="482">
        <f t="shared" si="15"/>
        <v>0</v>
      </c>
      <c r="J37" s="483">
        <f>Revenue!K60</f>
        <v>0</v>
      </c>
      <c r="K37" s="486">
        <f t="shared" si="16"/>
        <v>0</v>
      </c>
      <c r="L37" s="484">
        <f t="shared" si="17"/>
        <v>0</v>
      </c>
      <c r="M37" s="485">
        <f t="shared" si="18"/>
        <v>0</v>
      </c>
    </row>
    <row r="38" spans="1:13" s="402" customFormat="1" ht="15" customHeight="1" x14ac:dyDescent="0.3">
      <c r="A38" s="480" t="s">
        <v>550</v>
      </c>
      <c r="B38" s="481">
        <f>Revenue!H61</f>
        <v>0</v>
      </c>
      <c r="C38" s="482">
        <f>IF(ISBLANK(B38),"  ",IF(F38&gt;0,B38/F38,IF(B38&gt;0,1,0)))</f>
        <v>0</v>
      </c>
      <c r="D38" s="483">
        <f>Revenue!I61</f>
        <v>0</v>
      </c>
      <c r="E38" s="477">
        <f t="shared" si="12"/>
        <v>0</v>
      </c>
      <c r="F38" s="484">
        <f t="shared" si="13"/>
        <v>0</v>
      </c>
      <c r="G38" s="485">
        <f t="shared" si="14"/>
        <v>0</v>
      </c>
      <c r="H38" s="481">
        <f>Revenue!J61</f>
        <v>0</v>
      </c>
      <c r="I38" s="482">
        <f t="shared" si="15"/>
        <v>0</v>
      </c>
      <c r="J38" s="483">
        <f>Revenue!K61</f>
        <v>0</v>
      </c>
      <c r="K38" s="486">
        <f t="shared" si="16"/>
        <v>0</v>
      </c>
      <c r="L38" s="484">
        <f t="shared" si="17"/>
        <v>0</v>
      </c>
      <c r="M38" s="485">
        <f t="shared" si="18"/>
        <v>0</v>
      </c>
    </row>
    <row r="39" spans="1:13" ht="15" customHeight="1" x14ac:dyDescent="0.3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3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158</v>
      </c>
      <c r="B44" s="217">
        <f>SUM(B13,B14,B15,B40,B42,B43)</f>
        <v>35035800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35035800</v>
      </c>
      <c r="G44" s="271">
        <f>IF(ISBLANK(F44),"  ",IF(F81&gt;0,F44/F81,IF(F44&gt;0,1,0)))</f>
        <v>0.14713811365889848</v>
      </c>
      <c r="H44" s="217">
        <f>SUM(H13,H14,H15,H40,H42,H43)</f>
        <v>39399256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39399256</v>
      </c>
      <c r="M44" s="271">
        <f>IF(ISBLANK(L44),"  ",IF(L81&gt;0,L44/L81,IF(L44&gt;0,1,0)))</f>
        <v>0.17291456721724413</v>
      </c>
    </row>
    <row r="45" spans="1:13" ht="15" customHeight="1" x14ac:dyDescent="0.3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3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3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243</v>
      </c>
      <c r="B54" s="276">
        <f>Revenue!H7</f>
        <v>69223713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69223713</v>
      </c>
      <c r="G54" s="256">
        <f>IF(ISBLANK(F54),"  ",IF(F81&gt;0,F54/F81,IF(F54&gt;0,1,0)))</f>
        <v>0.29071539828646609</v>
      </c>
      <c r="H54" s="276">
        <f>Revenue!J7</f>
        <v>62760834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62760834</v>
      </c>
      <c r="M54" s="256">
        <f>IF(ISBLANK(L54),"  ",IF(L81&gt;0,L54/L81,IF(L54&gt;0,1,0)))</f>
        <v>0.27544333449604486</v>
      </c>
    </row>
    <row r="55" spans="1:13" ht="15" customHeight="1" x14ac:dyDescent="0.3">
      <c r="A55" s="208" t="s">
        <v>244</v>
      </c>
      <c r="B55" s="224">
        <f>Revenue!H19</f>
        <v>4096328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4096328</v>
      </c>
      <c r="G55" s="261">
        <f>IF(ISBLANK(F55),"  ",IF(F81&gt;0,F55/F81,IF(F55&gt;0,1,0)))</f>
        <v>1.7203145777979333E-2</v>
      </c>
      <c r="H55" s="224">
        <f>Revenue!J19</f>
        <v>3258260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3258260</v>
      </c>
      <c r="M55" s="261">
        <f>IF(ISBLANK(L55),"  ",IF(L81&gt;0,L55/L81,IF(L55&gt;0,1,0)))</f>
        <v>1.4299778091780664E-2</v>
      </c>
    </row>
    <row r="56" spans="1:13" ht="15" customHeight="1" x14ac:dyDescent="0.3">
      <c r="A56" s="282" t="s">
        <v>245</v>
      </c>
      <c r="B56" s="283">
        <f>Revenue!H9</f>
        <v>2721450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2721450</v>
      </c>
      <c r="G56" s="261">
        <f>IF(ISBLANK(F56),"  ",IF(F81&gt;0,F56/F81,IF(F56&gt;0,1,0)))</f>
        <v>1.1429138749993129E-2</v>
      </c>
      <c r="H56" s="283">
        <f>Revenue!J9</f>
        <v>2408260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2408260</v>
      </c>
      <c r="M56" s="261">
        <f>IF(ISBLANK(L56),"  ",IF(L81&gt;0,L56/L81,IF(L56&gt;0,1,0)))</f>
        <v>1.0569317239051428E-2</v>
      </c>
    </row>
    <row r="57" spans="1:13" ht="15" customHeight="1" x14ac:dyDescent="0.3">
      <c r="A57" s="282" t="s">
        <v>246</v>
      </c>
      <c r="B57" s="283">
        <f>Revenue!H10</f>
        <v>1377856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1377856</v>
      </c>
      <c r="G57" s="261">
        <f>IF(ISBLANK(F57),"  ",IF(F81&gt;0,F57/F81,IF(F57&gt;0,1,0)))</f>
        <v>5.78651358706224E-3</v>
      </c>
      <c r="H57" s="283">
        <f>Revenue!J10</f>
        <v>1165781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1165781</v>
      </c>
      <c r="M57" s="261">
        <f>IF(ISBLANK(L57),"  ",IF(L81&gt;0,L57/L81,IF(L57&gt;0,1,0)))</f>
        <v>5.1163533921829915E-3</v>
      </c>
    </row>
    <row r="58" spans="1:13" ht="15" customHeight="1" x14ac:dyDescent="0.3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2139600</v>
      </c>
      <c r="E58" s="259">
        <f>IF(ISBLANK(D58),"  ",IF(F58&gt;0,D58/F58,IF(D58&gt;0,1,0)))</f>
        <v>1</v>
      </c>
      <c r="F58" s="285">
        <f t="shared" si="23"/>
        <v>2139600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2190150</v>
      </c>
      <c r="K58" s="259">
        <f>IF(ISBLANK(J58),"  ",IF(L58&gt;0,J58/L58,IF(J58&gt;0,1,0)))</f>
        <v>1</v>
      </c>
      <c r="L58" s="285">
        <f t="shared" si="26"/>
        <v>2190150</v>
      </c>
      <c r="M58" s="261">
        <f>IF(ISBLANK(L58),"  ",IF(L83&gt;0,L58/L83,IF(L58&gt;0,1,0)))</f>
        <v>1</v>
      </c>
    </row>
    <row r="59" spans="1:13" ht="15" customHeight="1" x14ac:dyDescent="0.3">
      <c r="A59" s="208" t="s">
        <v>253</v>
      </c>
      <c r="B59" s="224">
        <f>Revenue!H11+Revenue!H12+Revenue!H14+Revenue!H15+Revenue!H17+Revenue!H18+Revenue!H22+Revenue!H23+Revenue!H13+Revenue!H16</f>
        <v>13024200</v>
      </c>
      <c r="C59" s="257">
        <f t="shared" si="0"/>
        <v>0.5438831725615727</v>
      </c>
      <c r="D59" s="262">
        <f>Revenue!I11+Revenue!I12+Revenue!I14+Revenue!I15+Revenue!I17+Revenue!I18+Revenue!I22+Revenue!I23+Revenue!I13+Revenue!I16</f>
        <v>10922486.82</v>
      </c>
      <c r="E59" s="259">
        <f t="shared" si="22"/>
        <v>0.45611682743842724</v>
      </c>
      <c r="F59" s="281">
        <f t="shared" si="23"/>
        <v>23946686.82</v>
      </c>
      <c r="G59" s="261">
        <f>IF(ISBLANK(F59),"  ",IF(F81&gt;0,F59/F81,IF(F59&gt;0,1,0)))</f>
        <v>0.10056771436859459</v>
      </c>
      <c r="H59" s="224">
        <f>Revenue!J11+Revenue!J12+Revenue!J14+Revenue!J15+Revenue!J17+Revenue!J18+Revenue!J22+Revenue!J23+Revenue!J13+Revenue!J16</f>
        <v>12327996</v>
      </c>
      <c r="I59" s="257">
        <f t="shared" si="24"/>
        <v>0.52503272565219039</v>
      </c>
      <c r="J59" s="262">
        <f>Revenue!K11+Revenue!K12+Revenue!K14+Revenue!K15+Revenue!K17+Revenue!K18+Revenue!K22+Revenue!K23+Revenue!K13+Revenue!K16</f>
        <v>11152437.5</v>
      </c>
      <c r="K59" s="259">
        <f t="shared" si="25"/>
        <v>0.47496727434780961</v>
      </c>
      <c r="L59" s="281">
        <f t="shared" si="26"/>
        <v>23480433.5</v>
      </c>
      <c r="M59" s="261">
        <f>IF(ISBLANK(L59),"  ",IF(L81&gt;0,L59/L81,IF(L59&gt;0,1,0)))</f>
        <v>0.10305039761983782</v>
      </c>
    </row>
    <row r="60" spans="1:13" s="153" customFormat="1" ht="15" customHeight="1" x14ac:dyDescent="0.3">
      <c r="A60" s="222" t="s">
        <v>216</v>
      </c>
      <c r="B60" s="227">
        <f>B59+B57+B56+B55+B54</f>
        <v>90443547</v>
      </c>
      <c r="C60" s="269">
        <f t="shared" si="0"/>
        <v>0.8738031318883045</v>
      </c>
      <c r="D60" s="272">
        <f>D59+D57+D56+D55+D54+D58</f>
        <v>13062086.82</v>
      </c>
      <c r="E60" s="270">
        <f t="shared" si="22"/>
        <v>0.12619686811169561</v>
      </c>
      <c r="F60" s="286">
        <f>F59+F57+F56+F55+F54+F58</f>
        <v>103505633.81999999</v>
      </c>
      <c r="G60" s="271">
        <f>IF(ISBLANK(F60),"  ",IF(F81&gt;0,F60/F81,IF(F60&gt;0,1,0)))</f>
        <v>0.4346874828987346</v>
      </c>
      <c r="H60" s="227">
        <f>H59+H57+H56+H55+H54</f>
        <v>81921131</v>
      </c>
      <c r="I60" s="269">
        <f t="shared" si="24"/>
        <v>0.85994051344951439</v>
      </c>
      <c r="J60" s="272">
        <f>J59+J57+J56+J55+J54+J58</f>
        <v>13342587.5</v>
      </c>
      <c r="K60" s="270">
        <f t="shared" si="25"/>
        <v>0.14005948655048564</v>
      </c>
      <c r="L60" s="281">
        <f t="shared" si="26"/>
        <v>95263718.5</v>
      </c>
      <c r="M60" s="271">
        <f>IF(ISBLANK(L60),"  ",IF(L81&gt;0,L60/L81,IF(L60&gt;0,1,0)))</f>
        <v>0.41809126182313883</v>
      </c>
    </row>
    <row r="61" spans="1:13" ht="15" customHeight="1" x14ac:dyDescent="0.3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218</v>
      </c>
      <c r="B63" s="209">
        <f>Revenue!H28</f>
        <v>708480</v>
      </c>
      <c r="C63" s="257">
        <f t="shared" si="0"/>
        <v>1</v>
      </c>
      <c r="D63" s="262">
        <f>Revenue!I28</f>
        <v>0</v>
      </c>
      <c r="E63" s="259">
        <f t="shared" si="22"/>
        <v>0</v>
      </c>
      <c r="F63" s="247">
        <f t="shared" si="27"/>
        <v>708480</v>
      </c>
      <c r="G63" s="261">
        <f>IF(ISBLANK(F63),"  ",IF(F81&gt;0,F63/F81,IF(F63&gt;0,1,0)))</f>
        <v>2.9753683593654601E-3</v>
      </c>
      <c r="H63" s="209">
        <f>Revenue!J28</f>
        <v>706105</v>
      </c>
      <c r="I63" s="257">
        <f t="shared" si="24"/>
        <v>1</v>
      </c>
      <c r="J63" s="262">
        <f>Revenue!K28</f>
        <v>0</v>
      </c>
      <c r="K63" s="259">
        <f t="shared" si="25"/>
        <v>0</v>
      </c>
      <c r="L63" s="247">
        <f t="shared" si="28"/>
        <v>706105</v>
      </c>
      <c r="M63" s="261">
        <f>IF(ISBLANK(L63),"  ",IF(L81&gt;0,L63/L81,IF(L63&gt;0,1,0)))</f>
        <v>3.0989377181369153E-3</v>
      </c>
    </row>
    <row r="64" spans="1:13" ht="15" customHeight="1" x14ac:dyDescent="0.3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4316345</v>
      </c>
      <c r="E64" s="259">
        <f t="shared" si="22"/>
        <v>1</v>
      </c>
      <c r="F64" s="247">
        <f t="shared" si="27"/>
        <v>4316345</v>
      </c>
      <c r="G64" s="261">
        <f>IF(ISBLANK(F64),"  ",IF(F81&gt;0,F64/F81,IF(F64&gt;0,1,0)))</f>
        <v>1.8127140273692E-2</v>
      </c>
      <c r="H64" s="209">
        <f>Revenue!J73</f>
        <v>0</v>
      </c>
      <c r="I64" s="257">
        <f t="shared" si="24"/>
        <v>0</v>
      </c>
      <c r="J64" s="262">
        <f>Revenue!K73</f>
        <v>2779739</v>
      </c>
      <c r="K64" s="259">
        <f t="shared" si="25"/>
        <v>1</v>
      </c>
      <c r="L64" s="247">
        <f t="shared" si="28"/>
        <v>2779739</v>
      </c>
      <c r="M64" s="261">
        <f>IF(ISBLANK(L64),"  ",IF(L81&gt;0,L64/L81,IF(L64&gt;0,1,0)))</f>
        <v>1.2199655906240845E-2</v>
      </c>
    </row>
    <row r="65" spans="1:13" ht="15" customHeight="1" x14ac:dyDescent="0.3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5897183</v>
      </c>
      <c r="E66" s="259">
        <f t="shared" si="22"/>
        <v>1</v>
      </c>
      <c r="F66" s="247">
        <f t="shared" si="27"/>
        <v>5897183</v>
      </c>
      <c r="G66" s="261">
        <f>IF(ISBLANK(F66),"  ",IF(F81&gt;0,F66/F81,IF(F66&gt;0,1,0)))</f>
        <v>2.4766107310845588E-2</v>
      </c>
      <c r="H66" s="209">
        <v>0</v>
      </c>
      <c r="I66" s="257">
        <f t="shared" si="24"/>
        <v>0</v>
      </c>
      <c r="J66" s="262">
        <f>Athletics!W24-Athletics!W21-Athletics!W13-Athletics!W23</f>
        <v>5539602</v>
      </c>
      <c r="K66" s="259">
        <f t="shared" si="25"/>
        <v>1</v>
      </c>
      <c r="L66" s="247">
        <f t="shared" si="28"/>
        <v>5539602</v>
      </c>
      <c r="M66" s="261">
        <f>IF(ISBLANK(L66),"  ",IF(L81&gt;0,L66/L81,IF(L66&gt;0,1,0)))</f>
        <v>2.4312080471412457E-2</v>
      </c>
    </row>
    <row r="67" spans="1:13" ht="15" customHeight="1" x14ac:dyDescent="0.3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23824947</v>
      </c>
      <c r="E67" s="259">
        <f t="shared" si="22"/>
        <v>1</v>
      </c>
      <c r="F67" s="247">
        <f t="shared" si="27"/>
        <v>23824947</v>
      </c>
      <c r="G67" s="261">
        <f>IF(ISBLANK(F67),"  ",IF(F81&gt;0,F67/F81,IF(F67&gt;0,1,0)))</f>
        <v>0.10005644967727959</v>
      </c>
      <c r="H67" s="209">
        <f>Revenue!J84</f>
        <v>0</v>
      </c>
      <c r="I67" s="257">
        <f t="shared" si="24"/>
        <v>0</v>
      </c>
      <c r="J67" s="262">
        <f>Revenue!K84</f>
        <v>22667489</v>
      </c>
      <c r="K67" s="259">
        <f t="shared" si="25"/>
        <v>1</v>
      </c>
      <c r="L67" s="247">
        <f t="shared" si="28"/>
        <v>22667489</v>
      </c>
      <c r="M67" s="261">
        <f>IF(ISBLANK(L67),"  ",IF(L81&gt;0,L67/L81,IF(L67&gt;0,1,0)))</f>
        <v>9.9482565110788942E-2</v>
      </c>
    </row>
    <row r="68" spans="1:13" ht="15" customHeight="1" x14ac:dyDescent="0.3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550586</v>
      </c>
      <c r="E68" s="259">
        <f t="shared" si="22"/>
        <v>1</v>
      </c>
      <c r="F68" s="247">
        <f t="shared" si="27"/>
        <v>550586</v>
      </c>
      <c r="G68" s="261">
        <f>IF(ISBLANK(F68),"  ",IF(F81&gt;0,F68/F81,IF(F68&gt;0,1,0)))</f>
        <v>2.3122687493078017E-3</v>
      </c>
      <c r="H68" s="209">
        <f>Revenue!J78</f>
        <v>0</v>
      </c>
      <c r="I68" s="257">
        <f t="shared" si="24"/>
        <v>0</v>
      </c>
      <c r="J68" s="262">
        <f>Revenue!K78</f>
        <v>565069</v>
      </c>
      <c r="K68" s="259">
        <f t="shared" si="25"/>
        <v>1</v>
      </c>
      <c r="L68" s="247">
        <f t="shared" si="28"/>
        <v>565069</v>
      </c>
      <c r="M68" s="261">
        <f>IF(ISBLANK(L68),"  ",IF(L81&gt;0,L68/L81,IF(L68&gt;0,1,0)))</f>
        <v>2.4799620983421851E-3</v>
      </c>
    </row>
    <row r="69" spans="1:13" ht="15" customHeight="1" x14ac:dyDescent="0.3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592130</v>
      </c>
      <c r="E69" s="259">
        <f t="shared" si="22"/>
        <v>1</v>
      </c>
      <c r="F69" s="247">
        <f t="shared" si="27"/>
        <v>592130</v>
      </c>
      <c r="G69" s="261">
        <f>IF(ISBLANK(F69),"  ",IF(F81&gt;0,F69/F81,IF(F69&gt;0,1,0)))</f>
        <v>2.4867390281039267E-3</v>
      </c>
      <c r="H69" s="209">
        <f>Revenue!J75+Revenue!J74</f>
        <v>0</v>
      </c>
      <c r="I69" s="257">
        <f t="shared" si="24"/>
        <v>0</v>
      </c>
      <c r="J69" s="262">
        <f>Revenue!K75+Revenue!K74</f>
        <v>4459364</v>
      </c>
      <c r="K69" s="259">
        <f t="shared" si="25"/>
        <v>1</v>
      </c>
      <c r="L69" s="247">
        <f t="shared" si="28"/>
        <v>4459364</v>
      </c>
      <c r="M69" s="261">
        <f>IF(ISBLANK(L69),"  ",IF(L81&gt;0,L69/L81,IF(L69&gt;0,1,0)))</f>
        <v>1.9571156270670662E-2</v>
      </c>
    </row>
    <row r="70" spans="1:13" ht="15" customHeight="1" x14ac:dyDescent="0.3">
      <c r="A70" s="211" t="s">
        <v>222</v>
      </c>
      <c r="B70" s="209">
        <f>Revenue!H30</f>
        <v>5720071</v>
      </c>
      <c r="C70" s="257">
        <f t="shared" si="0"/>
        <v>0.9510709974000503</v>
      </c>
      <c r="D70" s="262">
        <f>Revenue!I30</f>
        <v>294276</v>
      </c>
      <c r="E70" s="259">
        <f t="shared" si="22"/>
        <v>4.8929002599949756E-2</v>
      </c>
      <c r="F70" s="247">
        <f t="shared" si="27"/>
        <v>6014347</v>
      </c>
      <c r="G70" s="261">
        <f>IF(ISBLANK(F70),"  ",IF(F81&gt;0,F70/F81,IF(F70&gt;0,1,0)))</f>
        <v>2.5258155157583246E-2</v>
      </c>
      <c r="H70" s="209">
        <f>Revenue!J30</f>
        <v>14244863</v>
      </c>
      <c r="I70" s="257">
        <f t="shared" si="24"/>
        <v>0.97737497541958918</v>
      </c>
      <c r="J70" s="262">
        <f>Revenue!K30</f>
        <v>329751</v>
      </c>
      <c r="K70" s="259">
        <f t="shared" si="25"/>
        <v>2.2625024580410841E-2</v>
      </c>
      <c r="L70" s="247">
        <f t="shared" si="28"/>
        <v>14574614</v>
      </c>
      <c r="M70" s="261">
        <f>IF(ISBLANK(L70),"  ",IF(L81&gt;0,L70/L81,IF(L70&gt;0,1,0)))</f>
        <v>6.3964737612517031E-2</v>
      </c>
    </row>
    <row r="71" spans="1:13" ht="15" customHeight="1" x14ac:dyDescent="0.3">
      <c r="A71" s="251" t="s">
        <v>514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3">
      <c r="A72" s="228" t="s">
        <v>223</v>
      </c>
      <c r="B72" s="217">
        <f>B60+SUM(B61:B71)</f>
        <v>96872098</v>
      </c>
      <c r="C72" s="269">
        <f t="shared" si="0"/>
        <v>0.66620129260687755</v>
      </c>
      <c r="D72" s="272">
        <f>D60+SUM(D61:D71)</f>
        <v>48537553.82</v>
      </c>
      <c r="E72" s="270">
        <f t="shared" si="22"/>
        <v>0.33379870739312251</v>
      </c>
      <c r="F72" s="217">
        <f>F60+SUM(F61:F71)</f>
        <v>145409651.81999999</v>
      </c>
      <c r="G72" s="271">
        <f>IF(ISBLANK(F72),"  ",IF(F81&gt;0,F72/F81,IF(F72&gt;0,1,0)))</f>
        <v>0.61066971145491222</v>
      </c>
      <c r="H72" s="217">
        <f>H60+SUM(H61:H71)</f>
        <v>96872099</v>
      </c>
      <c r="I72" s="269">
        <f t="shared" si="24"/>
        <v>0.66099168213521653</v>
      </c>
      <c r="J72" s="272">
        <f>J60+SUM(J61:J71)</f>
        <v>49683601.5</v>
      </c>
      <c r="K72" s="270">
        <f t="shared" si="25"/>
        <v>0.33900831786478342</v>
      </c>
      <c r="L72" s="217">
        <f>L60+SUM(L61:L71)</f>
        <v>146555700.5</v>
      </c>
      <c r="M72" s="271">
        <f>IF(ISBLANK(L72),"  ",IF(L81&gt;0,L72/L81,IF(L72&gt;0,1,0)))</f>
        <v>0.64320035701124789</v>
      </c>
    </row>
    <row r="73" spans="1:13" ht="15" customHeight="1" x14ac:dyDescent="0.3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3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22000000</v>
      </c>
      <c r="E77" s="254">
        <f>IF(ISBLANK(D77),"  ",IF(F77&gt;0,D77/F77,IF(D77&gt;0,1,0)))</f>
        <v>1</v>
      </c>
      <c r="F77" s="137">
        <f>D77+B77</f>
        <v>22000000</v>
      </c>
      <c r="G77" s="256">
        <f>IF(ISBLANK(F77),"  ",IF(F81&gt;0,F77/F81,IF(F77&gt;0,1,0)))</f>
        <v>9.2392310165481203E-2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23000000</v>
      </c>
      <c r="K77" s="254">
        <f>IF(ISBLANK(J77),"  ",IF(L77&gt;0,J77/L77,IF(J77&gt;0,1,0)))</f>
        <v>1</v>
      </c>
      <c r="L77" s="137">
        <f>J77+H77</f>
        <v>23000000</v>
      </c>
      <c r="M77" s="256">
        <f>IF(ISBLANK(L77),"  ",IF(L81&gt;0,L77/L81,IF(L77&gt;0,1,0)))</f>
        <v>0.10094188189737936</v>
      </c>
    </row>
    <row r="78" spans="1:13" ht="15" customHeight="1" x14ac:dyDescent="0.3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35669603</v>
      </c>
      <c r="E78" s="259">
        <f>IF(ISBLANK(D78),"  ",IF(F78&gt;0,D78/F78,IF(D78&gt;0,1,0)))</f>
        <v>1</v>
      </c>
      <c r="F78" s="247">
        <f>D78+B78</f>
        <v>35669603</v>
      </c>
      <c r="G78" s="261">
        <f>IF(ISBLANK(F78),"  ",IF(F81&gt;0,F78/F81,IF(F78&gt;0,1,0)))</f>
        <v>0.14979986472070814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18898929</v>
      </c>
      <c r="K78" s="259">
        <f>IF(ISBLANK(J78),"  ",IF(L78&gt;0,J78/L78,IF(J78&gt;0,1,0)))</f>
        <v>1</v>
      </c>
      <c r="L78" s="247">
        <f>J78+H78</f>
        <v>18898929</v>
      </c>
      <c r="M78" s="261">
        <f>IF(ISBLANK(L78),"  ",IF(L81&gt;0,L78/L81,IF(L78&gt;0,1,0)))</f>
        <v>8.2943193874128601E-2</v>
      </c>
    </row>
    <row r="79" spans="1:13" s="153" customFormat="1" ht="15" customHeight="1" x14ac:dyDescent="0.3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57669603</v>
      </c>
      <c r="E79" s="270">
        <f>IF(ISBLANK(D79),"  ",IF(F79&gt;0,D79/F79,IF(D79&gt;0,1,0)))</f>
        <v>1</v>
      </c>
      <c r="F79" s="273">
        <f>F78+F77+F76+F75+F74</f>
        <v>57669603</v>
      </c>
      <c r="G79" s="271">
        <f>IF(ISBLANK(F79),"  ",IF(F81&gt;0,F79/F81,IF(F79&gt;0,1,0)))</f>
        <v>0.24219217488618933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41898929</v>
      </c>
      <c r="K79" s="270">
        <f>IF(ISBLANK(J79),"  ",IF(L79&gt;0,J79/L79,IF(J79&gt;0,1,0)))</f>
        <v>1</v>
      </c>
      <c r="L79" s="273">
        <f>L78+L77+L76+L75+L74</f>
        <v>41898929</v>
      </c>
      <c r="M79" s="271">
        <f>IF(ISBLANK(L79),"  ",IF(L81&gt;0,L79/L81,IF(L79&gt;0,1,0)))</f>
        <v>0.18388507577150798</v>
      </c>
    </row>
    <row r="80" spans="1:13" s="153" customFormat="1" ht="15" customHeight="1" x14ac:dyDescent="0.3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161</v>
      </c>
      <c r="B81" s="293">
        <f>B79+B72+B51+B44+B52+B80</f>
        <v>131907898</v>
      </c>
      <c r="C81" s="294">
        <f t="shared" si="0"/>
        <v>0.55396706478602986</v>
      </c>
      <c r="D81" s="293">
        <f>D79+D72+D51+D44+D52+D80</f>
        <v>106207156.81999999</v>
      </c>
      <c r="E81" s="295">
        <f>IF(ISBLANK(D81),"  ",IF(F81&gt;0,D81/F81,IF(D81&gt;0,1,0)))</f>
        <v>0.44603293521397008</v>
      </c>
      <c r="F81" s="293">
        <f>F79+F72+F51+F44+F52+F80</f>
        <v>238115054.81999999</v>
      </c>
      <c r="G81" s="296">
        <f>IF(ISBLANK(F81),"  ",IF(F81&gt;0,F81/F81,IF(F81&gt;0,1,0)))</f>
        <v>1</v>
      </c>
      <c r="H81" s="293">
        <f>H79+H72+H51+H44+H52+H80</f>
        <v>136271355</v>
      </c>
      <c r="I81" s="294">
        <f>IF(ISBLANK(H81),"  ",IF(L81&gt;0,H81/L81,IF(H81&gt;0,1,0)))</f>
        <v>0.59806465314808077</v>
      </c>
      <c r="J81" s="293">
        <f>J79+J72+J51+J44+J52+J80</f>
        <v>91582530.5</v>
      </c>
      <c r="K81" s="295">
        <f>IF(ISBLANK(J81),"  ",IF(L81&gt;0,J81/L81,IF(J81&gt;0,1,0)))</f>
        <v>0.40193534685191928</v>
      </c>
      <c r="L81" s="293">
        <f>L79+L72+L51+L44+L52+L80</f>
        <v>227853885.5</v>
      </c>
      <c r="M81" s="296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56" activePane="bottomRight" state="frozen"/>
      <selection pane="topRight" activeCell="B1" sqref="B1"/>
      <selection pane="bottomLeft" activeCell="A11" sqref="A11"/>
      <selection pane="bottomRight" activeCell="D77" sqref="D77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Southeastern Louisiana University</v>
      </c>
      <c r="L1" s="383"/>
      <c r="M1" s="370"/>
    </row>
    <row r="2" spans="1:13" s="372" customFormat="1" ht="20.149999999999999" customHeight="1" x14ac:dyDescent="0.4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532</v>
      </c>
      <c r="C6" s="236"/>
      <c r="D6" s="237"/>
      <c r="E6" s="236"/>
      <c r="F6" s="237"/>
      <c r="G6" s="238"/>
      <c r="H6" s="200" t="s">
        <v>531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3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3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238</v>
      </c>
      <c r="B13" s="232">
        <f>Revenue!F34</f>
        <v>32769990.370000001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32769990.370000001</v>
      </c>
      <c r="G13" s="256">
        <f>IF(ISBLANK(F13),"  ",IF(F81&gt;0,F13/F81,IF(F13&gt;0,1,0)))</f>
        <v>0.13967226579584549</v>
      </c>
      <c r="H13" s="232">
        <f>Revenue!J34</f>
        <v>37439069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37439069</v>
      </c>
      <c r="M13" s="256">
        <f>IF(ISBLANK(L13),"  ",IF(L81&gt;0,L13/L81,IF(L13&gt;0,1,0)))</f>
        <v>0.1643117426672103</v>
      </c>
    </row>
    <row r="14" spans="1:13" ht="15" customHeight="1" x14ac:dyDescent="0.3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88" t="s">
        <v>240</v>
      </c>
      <c r="B15" s="489">
        <f>SUM(B16:B38)</f>
        <v>2255946.23</v>
      </c>
      <c r="C15" s="490">
        <f t="shared" si="2"/>
        <v>1</v>
      </c>
      <c r="D15" s="491">
        <f>SUM(D16:D38)</f>
        <v>0</v>
      </c>
      <c r="E15" s="490">
        <f t="shared" si="3"/>
        <v>0</v>
      </c>
      <c r="F15" s="493">
        <f t="shared" si="0"/>
        <v>2255946.23</v>
      </c>
      <c r="G15" s="494">
        <f>IF(ISBLANK(F15),"  ",IF(F82&gt;0,F15/F82,IF(F15&gt;0,1,0)))</f>
        <v>1</v>
      </c>
      <c r="H15" s="489">
        <f>SUM(H16:H38)</f>
        <v>1960187</v>
      </c>
      <c r="I15" s="490">
        <f>IF(ISBLANK(H15),"  ",IF(L15&gt;0,H15/L15,IF(H15&gt;0,1,0)))</f>
        <v>1</v>
      </c>
      <c r="J15" s="491">
        <f>SUM(J16:J38)</f>
        <v>0</v>
      </c>
      <c r="K15" s="492">
        <f>IF(ISBLANK(J15),"  ",IF(L15&gt;0,J15/L15,IF(J15&gt;0,1,0)))</f>
        <v>0</v>
      </c>
      <c r="L15" s="493">
        <f t="shared" si="1"/>
        <v>1960187</v>
      </c>
      <c r="M15" s="494">
        <f>IF(ISBLANK(L15),"  ",IF(L82&gt;0,L15/L82,IF(L15&gt;0,1,0)))</f>
        <v>1</v>
      </c>
    </row>
    <row r="16" spans="1:13" s="402" customFormat="1" ht="15" customHeight="1" x14ac:dyDescent="0.3">
      <c r="A16" s="473" t="s">
        <v>241</v>
      </c>
      <c r="B16" s="474">
        <f>Revenue!F39</f>
        <v>2255946.23</v>
      </c>
      <c r="C16" s="475">
        <f t="shared" si="2"/>
        <v>1</v>
      </c>
      <c r="D16" s="476">
        <f>Revenue!G39</f>
        <v>0</v>
      </c>
      <c r="E16" s="477">
        <f t="shared" si="3"/>
        <v>0</v>
      </c>
      <c r="F16" s="478">
        <f t="shared" si="0"/>
        <v>2255946.23</v>
      </c>
      <c r="G16" s="479">
        <f>IF(ISBLANK(F16),"  ",IF(F81&gt;0,F16/F81,IF(F16&gt;0,1,0)))</f>
        <v>9.6152949054923876E-3</v>
      </c>
      <c r="H16" s="474">
        <f>Revenue!J39</f>
        <v>1960187</v>
      </c>
      <c r="I16" s="475">
        <f t="shared" ref="I16:I35" si="4">IF(ISBLANK(H16),"  ",IF(L16&gt;0,H16/L16,IF(H16&gt;0,1,0)))</f>
        <v>1</v>
      </c>
      <c r="J16" s="476">
        <f>Revenue!K39</f>
        <v>0</v>
      </c>
      <c r="K16" s="477">
        <f t="shared" ref="K16:K31" si="5">IF(ISBLANK(J16),"  ",IF(L16&gt;0,J16/L16,IF(J16&gt;0,1,0)))</f>
        <v>0</v>
      </c>
      <c r="L16" s="478">
        <f t="shared" si="1"/>
        <v>1960187</v>
      </c>
      <c r="M16" s="479">
        <f>IF(ISBLANK(L16),"  ",IF(L81&gt;0,L16/L81,IF(L16&gt;0,1,0)))</f>
        <v>8.6028245500338416E-3</v>
      </c>
    </row>
    <row r="17" spans="1:13" s="402" customFormat="1" ht="15" customHeight="1" x14ac:dyDescent="0.3">
      <c r="A17" s="480" t="s">
        <v>146</v>
      </c>
      <c r="B17" s="481">
        <f>Revenue!F40</f>
        <v>0</v>
      </c>
      <c r="C17" s="482">
        <f t="shared" si="2"/>
        <v>0</v>
      </c>
      <c r="D17" s="483">
        <f>Revenue!G40</f>
        <v>0</v>
      </c>
      <c r="E17" s="477">
        <f t="shared" si="3"/>
        <v>0</v>
      </c>
      <c r="F17" s="484">
        <f t="shared" si="0"/>
        <v>0</v>
      </c>
      <c r="G17" s="485">
        <f>IF(ISBLANK(F17),"  ",IF(F81&gt;0,F17/F81,IF(F17&gt;0,1,0)))</f>
        <v>0</v>
      </c>
      <c r="H17" s="481">
        <f>Revenue!J40</f>
        <v>0</v>
      </c>
      <c r="I17" s="482">
        <f t="shared" si="4"/>
        <v>0</v>
      </c>
      <c r="J17" s="483">
        <f>Revenue!K40</f>
        <v>0</v>
      </c>
      <c r="K17" s="486">
        <f t="shared" si="5"/>
        <v>0</v>
      </c>
      <c r="L17" s="484">
        <f t="shared" si="1"/>
        <v>0</v>
      </c>
      <c r="M17" s="485">
        <f>IF(ISBLANK(L17),"  ",IF(L81&gt;0,L17/L81,IF(L17&gt;0,1,0)))</f>
        <v>0</v>
      </c>
    </row>
    <row r="18" spans="1:13" s="402" customFormat="1" ht="15" customHeight="1" x14ac:dyDescent="0.3">
      <c r="A18" s="480" t="s">
        <v>147</v>
      </c>
      <c r="B18" s="481">
        <f>Revenue!F41</f>
        <v>0</v>
      </c>
      <c r="C18" s="482">
        <f t="shared" si="2"/>
        <v>0</v>
      </c>
      <c r="D18" s="483">
        <f>Revenue!G41</f>
        <v>0</v>
      </c>
      <c r="E18" s="477">
        <f t="shared" si="3"/>
        <v>0</v>
      </c>
      <c r="F18" s="484">
        <f t="shared" si="0"/>
        <v>0</v>
      </c>
      <c r="G18" s="485">
        <f>IF(ISBLANK(F18),"  ",IF(F81&gt;0,F18/F81,IF(F18&gt;0,1,0)))</f>
        <v>0</v>
      </c>
      <c r="H18" s="481">
        <f>Revenue!J41</f>
        <v>0</v>
      </c>
      <c r="I18" s="482">
        <f t="shared" si="4"/>
        <v>0</v>
      </c>
      <c r="J18" s="483">
        <f>Revenue!K41</f>
        <v>0</v>
      </c>
      <c r="K18" s="486">
        <f t="shared" si="5"/>
        <v>0</v>
      </c>
      <c r="L18" s="484">
        <f t="shared" si="1"/>
        <v>0</v>
      </c>
      <c r="M18" s="485">
        <f>IF(ISBLANK(L18),"  ",IF(L81&gt;0,L18/L81,IF(L18&gt;0,1,0)))</f>
        <v>0</v>
      </c>
    </row>
    <row r="19" spans="1:13" s="402" customFormat="1" ht="15" customHeight="1" x14ac:dyDescent="0.3">
      <c r="A19" s="480" t="s">
        <v>148</v>
      </c>
      <c r="B19" s="481">
        <f>Revenue!F42</f>
        <v>0</v>
      </c>
      <c r="C19" s="482">
        <f t="shared" si="2"/>
        <v>0</v>
      </c>
      <c r="D19" s="483">
        <f>Revenue!G42</f>
        <v>0</v>
      </c>
      <c r="E19" s="477">
        <f t="shared" si="3"/>
        <v>0</v>
      </c>
      <c r="F19" s="484">
        <f t="shared" si="0"/>
        <v>0</v>
      </c>
      <c r="G19" s="485">
        <f>IF(ISBLANK(F19),"  ",IF(F81&gt;0,F19/F81,IF(F19&gt;0,1,0)))</f>
        <v>0</v>
      </c>
      <c r="H19" s="481">
        <f>Revenue!J42</f>
        <v>0</v>
      </c>
      <c r="I19" s="482">
        <f t="shared" si="4"/>
        <v>0</v>
      </c>
      <c r="J19" s="483">
        <f>Revenue!K42</f>
        <v>0</v>
      </c>
      <c r="K19" s="486">
        <f t="shared" si="5"/>
        <v>0</v>
      </c>
      <c r="L19" s="484">
        <f t="shared" si="1"/>
        <v>0</v>
      </c>
      <c r="M19" s="485">
        <f>IF(ISBLANK(L19),"  ",IF(L81&gt;0,L19/L81,IF(L19&gt;0,1,0)))</f>
        <v>0</v>
      </c>
    </row>
    <row r="20" spans="1:13" s="402" customFormat="1" ht="15" customHeight="1" x14ac:dyDescent="0.3">
      <c r="A20" s="480" t="s">
        <v>149</v>
      </c>
      <c r="B20" s="481">
        <f>Revenue!F43</f>
        <v>0</v>
      </c>
      <c r="C20" s="482">
        <f t="shared" si="2"/>
        <v>0</v>
      </c>
      <c r="D20" s="483">
        <f>Revenue!G43</f>
        <v>0</v>
      </c>
      <c r="E20" s="477">
        <f t="shared" si="3"/>
        <v>0</v>
      </c>
      <c r="F20" s="484">
        <f t="shared" si="0"/>
        <v>0</v>
      </c>
      <c r="G20" s="485">
        <f>IF(ISBLANK(F20),"  ",IF(F82&gt;0,F20/F82,IF(F20&gt;0,1,0)))</f>
        <v>0</v>
      </c>
      <c r="H20" s="481">
        <f>Revenue!J43</f>
        <v>0</v>
      </c>
      <c r="I20" s="482">
        <f t="shared" si="4"/>
        <v>0</v>
      </c>
      <c r="J20" s="483">
        <f>Revenue!K43</f>
        <v>0</v>
      </c>
      <c r="K20" s="486">
        <f t="shared" si="5"/>
        <v>0</v>
      </c>
      <c r="L20" s="484">
        <f t="shared" si="1"/>
        <v>0</v>
      </c>
      <c r="M20" s="485">
        <f>IF(ISBLANK(L20),"  ",IF(L82&gt;0,L20/L82,IF(L20&gt;0,1,0)))</f>
        <v>0</v>
      </c>
    </row>
    <row r="21" spans="1:13" s="402" customFormat="1" ht="15" customHeight="1" x14ac:dyDescent="0.3">
      <c r="A21" s="480" t="s">
        <v>150</v>
      </c>
      <c r="B21" s="481">
        <f>Revenue!F44</f>
        <v>0</v>
      </c>
      <c r="C21" s="482">
        <f t="shared" si="2"/>
        <v>0</v>
      </c>
      <c r="D21" s="483">
        <f>Revenue!G44</f>
        <v>0</v>
      </c>
      <c r="E21" s="477">
        <f t="shared" si="3"/>
        <v>0</v>
      </c>
      <c r="F21" s="484">
        <f t="shared" si="0"/>
        <v>0</v>
      </c>
      <c r="G21" s="485">
        <f>IF(ISBLANK(F21),"  ",IF(F81&gt;0,F21/F81,IF(F21&gt;0,1,0)))</f>
        <v>0</v>
      </c>
      <c r="H21" s="481">
        <f>Revenue!J44</f>
        <v>0</v>
      </c>
      <c r="I21" s="482">
        <f t="shared" si="4"/>
        <v>0</v>
      </c>
      <c r="J21" s="483">
        <f>Revenue!K44</f>
        <v>0</v>
      </c>
      <c r="K21" s="486">
        <f t="shared" si="5"/>
        <v>0</v>
      </c>
      <c r="L21" s="484">
        <f t="shared" si="1"/>
        <v>0</v>
      </c>
      <c r="M21" s="485">
        <f>IF(ISBLANK(L21),"  ",IF(L81&gt;0,L21/L81,IF(L21&gt;0,1,0)))</f>
        <v>0</v>
      </c>
    </row>
    <row r="22" spans="1:13" s="402" customFormat="1" ht="15" customHeight="1" x14ac:dyDescent="0.3">
      <c r="A22" s="480" t="s">
        <v>242</v>
      </c>
      <c r="B22" s="481">
        <f>Revenue!F49</f>
        <v>0</v>
      </c>
      <c r="C22" s="482">
        <f t="shared" si="2"/>
        <v>0</v>
      </c>
      <c r="D22" s="483">
        <f>Revenue!G5143</f>
        <v>0</v>
      </c>
      <c r="E22" s="477">
        <f t="shared" si="3"/>
        <v>0</v>
      </c>
      <c r="F22" s="484">
        <f t="shared" si="0"/>
        <v>0</v>
      </c>
      <c r="G22" s="485">
        <f>IF(ISBLANK(F22),"  ",IF(F81&gt;0,F22/F81,IF(F22&gt;0,1,0)))</f>
        <v>0</v>
      </c>
      <c r="H22" s="481">
        <f>Revenue!J49</f>
        <v>0</v>
      </c>
      <c r="I22" s="482">
        <f t="shared" si="4"/>
        <v>0</v>
      </c>
      <c r="J22" s="483">
        <f>Revenue!K49</f>
        <v>0</v>
      </c>
      <c r="K22" s="486">
        <f t="shared" si="5"/>
        <v>0</v>
      </c>
      <c r="L22" s="484">
        <f t="shared" si="1"/>
        <v>0</v>
      </c>
      <c r="M22" s="485">
        <f>IF(ISBLANK(L22),"  ",IF(L81&gt;0,L22/L81,IF(L22&gt;0,1,0)))</f>
        <v>0</v>
      </c>
    </row>
    <row r="23" spans="1:13" s="402" customFormat="1" ht="15" customHeight="1" x14ac:dyDescent="0.3">
      <c r="A23" s="480" t="s">
        <v>152</v>
      </c>
      <c r="B23" s="481">
        <f>Revenue!F45</f>
        <v>0</v>
      </c>
      <c r="C23" s="482">
        <f t="shared" si="2"/>
        <v>0</v>
      </c>
      <c r="D23" s="483">
        <f>Revenue!G45</f>
        <v>0</v>
      </c>
      <c r="E23" s="477">
        <f t="shared" si="3"/>
        <v>0</v>
      </c>
      <c r="F23" s="484">
        <f t="shared" si="0"/>
        <v>0</v>
      </c>
      <c r="G23" s="485">
        <f>IF(ISBLANK(F23),"  ",IF(F81&gt;0,F23/F81,IF(F23&gt;0,1,0)))</f>
        <v>0</v>
      </c>
      <c r="H23" s="481">
        <f>Revenue!J45</f>
        <v>0</v>
      </c>
      <c r="I23" s="482">
        <f t="shared" si="4"/>
        <v>0</v>
      </c>
      <c r="J23" s="483">
        <f>Revenue!K45</f>
        <v>0</v>
      </c>
      <c r="K23" s="486">
        <f t="shared" si="5"/>
        <v>0</v>
      </c>
      <c r="L23" s="484">
        <f t="shared" si="1"/>
        <v>0</v>
      </c>
      <c r="M23" s="485">
        <f>IF(ISBLANK(L23),"  ",IF(L81&gt;0,L23/L81,IF(L23&gt;0,1,0)))</f>
        <v>0</v>
      </c>
    </row>
    <row r="24" spans="1:13" s="402" customFormat="1" ht="15" customHeight="1" x14ac:dyDescent="0.3">
      <c r="A24" s="480" t="s">
        <v>153</v>
      </c>
      <c r="B24" s="481">
        <f>Revenue!F46</f>
        <v>0</v>
      </c>
      <c r="C24" s="482">
        <f t="shared" si="2"/>
        <v>0</v>
      </c>
      <c r="D24" s="483">
        <f>Revenue!G46</f>
        <v>0</v>
      </c>
      <c r="E24" s="477">
        <f t="shared" si="3"/>
        <v>0</v>
      </c>
      <c r="F24" s="484">
        <f t="shared" si="0"/>
        <v>0</v>
      </c>
      <c r="G24" s="485">
        <f>IF(ISBLANK(F24),"  ",IF(F81&gt;0,F24/F81,IF(F24&gt;0,1,0)))</f>
        <v>0</v>
      </c>
      <c r="H24" s="481">
        <f>Revenue!J46</f>
        <v>0</v>
      </c>
      <c r="I24" s="482">
        <f t="shared" si="4"/>
        <v>0</v>
      </c>
      <c r="J24" s="483">
        <f>Revenue!K46</f>
        <v>0</v>
      </c>
      <c r="K24" s="486">
        <f t="shared" si="5"/>
        <v>0</v>
      </c>
      <c r="L24" s="484">
        <f t="shared" si="1"/>
        <v>0</v>
      </c>
      <c r="M24" s="485">
        <f>IF(ISBLANK(L24),"  ",IF(L81&gt;0,L24/L81,IF(L24&gt;0,1,0)))</f>
        <v>0</v>
      </c>
    </row>
    <row r="25" spans="1:13" s="402" customFormat="1" ht="15" customHeight="1" x14ac:dyDescent="0.3">
      <c r="A25" s="480" t="s">
        <v>154</v>
      </c>
      <c r="B25" s="481">
        <f>Revenue!F47</f>
        <v>0</v>
      </c>
      <c r="C25" s="482">
        <f t="shared" si="2"/>
        <v>0</v>
      </c>
      <c r="D25" s="483">
        <f>Revenue!G47</f>
        <v>0</v>
      </c>
      <c r="E25" s="477">
        <f t="shared" si="3"/>
        <v>0</v>
      </c>
      <c r="F25" s="484">
        <f t="shared" si="0"/>
        <v>0</v>
      </c>
      <c r="G25" s="485">
        <f>IF(ISBLANK(F25),"  ",IF(F81&gt;0,F25/F81,IF(F25&gt;0,1,0)))</f>
        <v>0</v>
      </c>
      <c r="H25" s="481">
        <f>Revenue!J47</f>
        <v>0</v>
      </c>
      <c r="I25" s="482">
        <f t="shared" si="4"/>
        <v>0</v>
      </c>
      <c r="J25" s="483">
        <f>Revenue!K47</f>
        <v>0</v>
      </c>
      <c r="K25" s="486">
        <f t="shared" si="5"/>
        <v>0</v>
      </c>
      <c r="L25" s="484">
        <f t="shared" si="1"/>
        <v>0</v>
      </c>
      <c r="M25" s="485">
        <f>IF(ISBLANK(L25),"  ",IF(L81&gt;0,L25/L81,IF(L25&gt;0,1,0)))</f>
        <v>0</v>
      </c>
    </row>
    <row r="26" spans="1:13" s="402" customFormat="1" ht="15" customHeight="1" x14ac:dyDescent="0.3">
      <c r="A26" s="487" t="s">
        <v>155</v>
      </c>
      <c r="B26" s="481">
        <f>Revenue!F48</f>
        <v>0</v>
      </c>
      <c r="C26" s="482">
        <f t="shared" si="2"/>
        <v>0</v>
      </c>
      <c r="D26" s="483">
        <f>Revenue!G48</f>
        <v>0</v>
      </c>
      <c r="E26" s="477">
        <f t="shared" si="3"/>
        <v>0</v>
      </c>
      <c r="F26" s="484">
        <f t="shared" si="0"/>
        <v>0</v>
      </c>
      <c r="G26" s="485">
        <f>IF(ISBLANK(F26),"  ",IF(F81&gt;0,F26/F81,IF(F26&gt;0,1,0)))</f>
        <v>0</v>
      </c>
      <c r="H26" s="481">
        <f>Revenue!J48</f>
        <v>0</v>
      </c>
      <c r="I26" s="482">
        <f t="shared" si="4"/>
        <v>0</v>
      </c>
      <c r="J26" s="483">
        <f>Revenue!K48</f>
        <v>0</v>
      </c>
      <c r="K26" s="486">
        <f t="shared" si="5"/>
        <v>0</v>
      </c>
      <c r="L26" s="484">
        <f t="shared" si="1"/>
        <v>0</v>
      </c>
      <c r="M26" s="485">
        <f>IF(ISBLANK(L26),"  ",IF(L81&gt;0,L26/L81,IF(L26&gt;0,1,0)))</f>
        <v>0</v>
      </c>
    </row>
    <row r="27" spans="1:13" s="402" customFormat="1" ht="15" customHeight="1" x14ac:dyDescent="0.3">
      <c r="A27" s="487" t="s">
        <v>381</v>
      </c>
      <c r="B27" s="481">
        <f>Revenue!F50</f>
        <v>0</v>
      </c>
      <c r="C27" s="482">
        <f t="shared" si="2"/>
        <v>0</v>
      </c>
      <c r="D27" s="483">
        <f>Revenue!G50</f>
        <v>0</v>
      </c>
      <c r="E27" s="477">
        <f t="shared" si="3"/>
        <v>0</v>
      </c>
      <c r="F27" s="484">
        <f t="shared" si="0"/>
        <v>0</v>
      </c>
      <c r="G27" s="485">
        <f>IF(ISBLANK(F27),"  ",IF(F82&gt;0,F27/F82,IF(F27&gt;0,1,0)))</f>
        <v>0</v>
      </c>
      <c r="H27" s="481">
        <f>Revenue!J50</f>
        <v>0</v>
      </c>
      <c r="I27" s="482">
        <f t="shared" si="4"/>
        <v>0</v>
      </c>
      <c r="J27" s="483">
        <f>Revenue!K50</f>
        <v>0</v>
      </c>
      <c r="K27" s="486">
        <f>IF(ISBLANK(J27),"  ",IF(L27&gt;0,J27/L27,IF(J27&gt;0,1,0)))</f>
        <v>0</v>
      </c>
      <c r="L27" s="484">
        <f t="shared" si="1"/>
        <v>0</v>
      </c>
      <c r="M27" s="485">
        <f>IF(ISBLANK(L27),"  ",IF(L82&gt;0,L27/L82,IF(L27&gt;0,1,0)))</f>
        <v>0</v>
      </c>
    </row>
    <row r="28" spans="1:13" s="402" customFormat="1" ht="15" customHeight="1" x14ac:dyDescent="0.3">
      <c r="A28" s="487" t="s">
        <v>383</v>
      </c>
      <c r="B28" s="481">
        <f>Revenue!F51</f>
        <v>0</v>
      </c>
      <c r="C28" s="482">
        <f t="shared" si="2"/>
        <v>0</v>
      </c>
      <c r="D28" s="483">
        <f>Revenue!G51</f>
        <v>0</v>
      </c>
      <c r="E28" s="477">
        <f t="shared" si="3"/>
        <v>0</v>
      </c>
      <c r="F28" s="484">
        <f t="shared" si="0"/>
        <v>0</v>
      </c>
      <c r="G28" s="485">
        <f>IF(ISBLANK(F28),"  ",IF(F83&gt;0,F28/F83,IF(F28&gt;0,1,0)))</f>
        <v>0</v>
      </c>
      <c r="H28" s="481">
        <f>Revenue!J51</f>
        <v>0</v>
      </c>
      <c r="I28" s="482">
        <f t="shared" si="4"/>
        <v>0</v>
      </c>
      <c r="J28" s="483">
        <f>Revenue!K51</f>
        <v>0</v>
      </c>
      <c r="K28" s="486">
        <f>IF(ISBLANK(J28),"  ",IF(L28&gt;0,J28/L28,IF(J28&gt;0,1,0)))</f>
        <v>0</v>
      </c>
      <c r="L28" s="484">
        <f t="shared" si="1"/>
        <v>0</v>
      </c>
      <c r="M28" s="485">
        <f>IF(ISBLANK(L28),"  ",IF(L83&gt;0,L28/L83,IF(L28&gt;0,1,0)))</f>
        <v>0</v>
      </c>
    </row>
    <row r="29" spans="1:13" s="402" customFormat="1" ht="15" customHeight="1" x14ac:dyDescent="0.3">
      <c r="A29" s="487" t="s">
        <v>382</v>
      </c>
      <c r="B29" s="481">
        <f>Revenue!F52</f>
        <v>0</v>
      </c>
      <c r="C29" s="482">
        <f t="shared" si="2"/>
        <v>0</v>
      </c>
      <c r="D29" s="483">
        <f>Revenue!G52</f>
        <v>0</v>
      </c>
      <c r="E29" s="477">
        <f t="shared" si="3"/>
        <v>0</v>
      </c>
      <c r="F29" s="484">
        <f t="shared" si="0"/>
        <v>0</v>
      </c>
      <c r="G29" s="485">
        <f>IF(ISBLANK(F29),"  ",IF(F84&gt;0,F29/F84,IF(F29&gt;0,1,0)))</f>
        <v>0</v>
      </c>
      <c r="H29" s="481">
        <f>Revenue!J52</f>
        <v>0</v>
      </c>
      <c r="I29" s="482">
        <f t="shared" si="4"/>
        <v>0</v>
      </c>
      <c r="J29" s="483">
        <f>Revenue!K52</f>
        <v>0</v>
      </c>
      <c r="K29" s="486">
        <f>IF(ISBLANK(J29),"  ",IF(L29&gt;0,J29/L29,IF(J29&gt;0,1,0)))</f>
        <v>0</v>
      </c>
      <c r="L29" s="484">
        <f t="shared" si="1"/>
        <v>0</v>
      </c>
      <c r="M29" s="485">
        <f>IF(ISBLANK(L29),"  ",IF(L84&gt;0,L29/L84,IF(L29&gt;0,1,0)))</f>
        <v>0</v>
      </c>
    </row>
    <row r="30" spans="1:13" s="402" customFormat="1" ht="15" customHeight="1" x14ac:dyDescent="0.3">
      <c r="A30" s="467" t="s">
        <v>415</v>
      </c>
      <c r="B30" s="481">
        <f>Revenue!F53</f>
        <v>0</v>
      </c>
      <c r="C30" s="482">
        <f>IF(ISBLANK(B30),"  ",IF(F30&gt;0,B30/F30,IF(B30&gt;0,1,0)))</f>
        <v>0</v>
      </c>
      <c r="D30" s="483">
        <f>Revenue!G53</f>
        <v>0</v>
      </c>
      <c r="E30" s="477">
        <f t="shared" si="3"/>
        <v>0</v>
      </c>
      <c r="F30" s="484">
        <f>D30+B30</f>
        <v>0</v>
      </c>
      <c r="G30" s="485">
        <f>IF(ISBLANK(F30),"  ",IF(F85&gt;0,F30/F85,IF(F30&gt;0,1,0)))</f>
        <v>0</v>
      </c>
      <c r="H30" s="481">
        <f>Revenue!J53</f>
        <v>0</v>
      </c>
      <c r="I30" s="482">
        <f>IF(ISBLANK(H30),"  ",IF(L30&gt;0,H30/L30,IF(H30&gt;0,1,0)))</f>
        <v>0</v>
      </c>
      <c r="J30" s="483">
        <f>Revenue!K53</f>
        <v>0</v>
      </c>
      <c r="K30" s="486">
        <f>IF(ISBLANK(J30),"  ",IF(L30&gt;0,J30/L30,IF(J30&gt;0,1,0)))</f>
        <v>0</v>
      </c>
      <c r="L30" s="484">
        <f>J30+H30</f>
        <v>0</v>
      </c>
      <c r="M30" s="485">
        <f>IF(ISBLANK(L30),"  ",IF(L85&gt;0,L30/L85,IF(L30&gt;0,1,0)))</f>
        <v>0</v>
      </c>
    </row>
    <row r="31" spans="1:13" s="402" customFormat="1" ht="15" customHeight="1" x14ac:dyDescent="0.3">
      <c r="A31" s="487" t="s">
        <v>466</v>
      </c>
      <c r="B31" s="481">
        <f>Revenue!F54</f>
        <v>0</v>
      </c>
      <c r="C31" s="482">
        <f t="shared" si="2"/>
        <v>0</v>
      </c>
      <c r="D31" s="483">
        <f>Revenue!G54</f>
        <v>0</v>
      </c>
      <c r="E31" s="477">
        <f t="shared" si="3"/>
        <v>0</v>
      </c>
      <c r="F31" s="484">
        <f t="shared" si="0"/>
        <v>0</v>
      </c>
      <c r="G31" s="485">
        <f>IF(ISBLANK(F31),"  ",IF(F81&gt;0,F31/F81,IF(F31&gt;0,1,0)))</f>
        <v>0</v>
      </c>
      <c r="H31" s="481">
        <f>Revenue!J54</f>
        <v>0</v>
      </c>
      <c r="I31" s="482">
        <f t="shared" si="4"/>
        <v>0</v>
      </c>
      <c r="J31" s="483">
        <f>Revenue!K54</f>
        <v>0</v>
      </c>
      <c r="K31" s="486">
        <f t="shared" si="5"/>
        <v>0</v>
      </c>
      <c r="L31" s="484">
        <f t="shared" si="1"/>
        <v>0</v>
      </c>
      <c r="M31" s="485">
        <f>IF(ISBLANK(L31),"  ",IF(L81&gt;0,L31/L81,IF(L31&gt;0,1,0)))</f>
        <v>0</v>
      </c>
    </row>
    <row r="32" spans="1:13" s="402" customFormat="1" ht="15" customHeight="1" x14ac:dyDescent="0.3">
      <c r="A32" s="480" t="s">
        <v>464</v>
      </c>
      <c r="B32" s="481">
        <f>Revenue!F55</f>
        <v>0</v>
      </c>
      <c r="C32" s="482">
        <f t="shared" si="2"/>
        <v>0</v>
      </c>
      <c r="D32" s="483">
        <f>Revenue!G55</f>
        <v>0</v>
      </c>
      <c r="E32" s="477">
        <f t="shared" si="3"/>
        <v>0</v>
      </c>
      <c r="F32" s="484">
        <f t="shared" si="0"/>
        <v>0</v>
      </c>
      <c r="G32" s="485">
        <f>IF(ISBLANK(F32),"  ",IF(F82&gt;0,F32/F82,IF(F32&gt;0,1,0)))</f>
        <v>0</v>
      </c>
      <c r="H32" s="481">
        <f>Revenue!J55</f>
        <v>0</v>
      </c>
      <c r="I32" s="482">
        <f t="shared" si="4"/>
        <v>0</v>
      </c>
      <c r="J32" s="483">
        <f>Revenue!K55</f>
        <v>0</v>
      </c>
      <c r="K32" s="486">
        <f t="shared" ref="K32:K35" si="6">IF(ISBLANK(J32),"  ",IF(L32&gt;0,J32/L32,IF(J32&gt;0,1,0)))</f>
        <v>0</v>
      </c>
      <c r="L32" s="484">
        <f t="shared" ref="L32:L35" si="7">J32+H32</f>
        <v>0</v>
      </c>
      <c r="M32" s="485">
        <f>IF(ISBLANK(L32),"  ",IF(L82&gt;0,L32/L82,IF(L32&gt;0,1,0)))</f>
        <v>0</v>
      </c>
    </row>
    <row r="33" spans="1:13" s="402" customFormat="1" ht="15" customHeight="1" x14ac:dyDescent="0.3">
      <c r="A33" s="480" t="s">
        <v>463</v>
      </c>
      <c r="B33" s="481">
        <f>Revenue!F56</f>
        <v>0</v>
      </c>
      <c r="C33" s="482">
        <f t="shared" si="2"/>
        <v>0</v>
      </c>
      <c r="D33" s="483">
        <f>Revenue!G56</f>
        <v>0</v>
      </c>
      <c r="E33" s="477">
        <f t="shared" si="3"/>
        <v>0</v>
      </c>
      <c r="F33" s="484">
        <f t="shared" si="0"/>
        <v>0</v>
      </c>
      <c r="G33" s="485">
        <f>IF(ISBLANK(F33),"  ",IF(F83&gt;0,F33/F83,IF(F33&gt;0,1,0)))</f>
        <v>0</v>
      </c>
      <c r="H33" s="481">
        <f>Revenue!J56</f>
        <v>0</v>
      </c>
      <c r="I33" s="482">
        <f t="shared" si="4"/>
        <v>0</v>
      </c>
      <c r="J33" s="483">
        <f>Revenue!K56</f>
        <v>0</v>
      </c>
      <c r="K33" s="486">
        <f t="shared" si="6"/>
        <v>0</v>
      </c>
      <c r="L33" s="484">
        <f t="shared" si="7"/>
        <v>0</v>
      </c>
      <c r="M33" s="485">
        <f>IF(ISBLANK(L33),"  ",IF(L83&gt;0,L33/L83,IF(L33&gt;0,1,0)))</f>
        <v>0</v>
      </c>
    </row>
    <row r="34" spans="1:13" s="402" customFormat="1" ht="15" customHeight="1" x14ac:dyDescent="0.3">
      <c r="A34" s="480" t="s">
        <v>467</v>
      </c>
      <c r="B34" s="481">
        <f>Revenue!F57</f>
        <v>0</v>
      </c>
      <c r="C34" s="482">
        <f t="shared" si="2"/>
        <v>0</v>
      </c>
      <c r="D34" s="483">
        <f>Revenue!G57</f>
        <v>0</v>
      </c>
      <c r="E34" s="477">
        <f t="shared" si="3"/>
        <v>0</v>
      </c>
      <c r="F34" s="484">
        <f t="shared" si="0"/>
        <v>0</v>
      </c>
      <c r="G34" s="485">
        <f>IF(ISBLANK(F34),"  ",IF(F84&gt;0,F34/F84,IF(F34&gt;0,1,0)))</f>
        <v>0</v>
      </c>
      <c r="H34" s="481">
        <f>Revenue!J57</f>
        <v>0</v>
      </c>
      <c r="I34" s="482">
        <f t="shared" si="4"/>
        <v>0</v>
      </c>
      <c r="J34" s="483">
        <f>Revenue!K57</f>
        <v>0</v>
      </c>
      <c r="K34" s="486">
        <f t="shared" si="6"/>
        <v>0</v>
      </c>
      <c r="L34" s="484">
        <f t="shared" si="7"/>
        <v>0</v>
      </c>
      <c r="M34" s="485">
        <f>IF(ISBLANK(L34),"  ",IF(L84&gt;0,L34/L84,IF(L34&gt;0,1,0)))</f>
        <v>0</v>
      </c>
    </row>
    <row r="35" spans="1:13" s="402" customFormat="1" ht="15" customHeight="1" x14ac:dyDescent="0.3">
      <c r="A35" s="480" t="s">
        <v>465</v>
      </c>
      <c r="B35" s="481">
        <f>Revenue!F58</f>
        <v>0</v>
      </c>
      <c r="C35" s="482">
        <f t="shared" si="2"/>
        <v>0</v>
      </c>
      <c r="D35" s="483">
        <f>Revenue!G58</f>
        <v>0</v>
      </c>
      <c r="E35" s="477">
        <f t="shared" si="3"/>
        <v>0</v>
      </c>
      <c r="F35" s="484">
        <f t="shared" si="0"/>
        <v>0</v>
      </c>
      <c r="G35" s="485">
        <f>IF(ISBLANK(F35),"  ",IF(F85&gt;0,F35/F85,IF(F35&gt;0,1,0)))</f>
        <v>0</v>
      </c>
      <c r="H35" s="481">
        <f>Revenue!J58</f>
        <v>0</v>
      </c>
      <c r="I35" s="482">
        <f t="shared" si="4"/>
        <v>0</v>
      </c>
      <c r="J35" s="483">
        <f>Revenue!K58</f>
        <v>0</v>
      </c>
      <c r="K35" s="486">
        <f t="shared" si="6"/>
        <v>0</v>
      </c>
      <c r="L35" s="484">
        <f t="shared" si="7"/>
        <v>0</v>
      </c>
      <c r="M35" s="485">
        <f>IF(ISBLANK(L35),"  ",IF(L85&gt;0,L35/L85,IF(L35&gt;0,1,0)))</f>
        <v>0</v>
      </c>
    </row>
    <row r="36" spans="1:13" s="402" customFormat="1" ht="15" customHeight="1" x14ac:dyDescent="0.3">
      <c r="A36" s="480" t="s">
        <v>548</v>
      </c>
      <c r="B36" s="481">
        <f>Revenue!F59</f>
        <v>0</v>
      </c>
      <c r="C36" s="482">
        <f t="shared" ref="C36:C38" si="8">IF(ISBLANK(B36),"  ",IF(F36&gt;0,B36/F36,IF(B36&gt;0,1,0)))</f>
        <v>0</v>
      </c>
      <c r="D36" s="483">
        <f>Revenue!G59</f>
        <v>0</v>
      </c>
      <c r="E36" s="477">
        <f t="shared" ref="E36:E38" si="9">IF(ISBLANK(D36),"  ",IF(F36&gt;0,D36/F36,IF(D36&gt;0,1,0)))</f>
        <v>0</v>
      </c>
      <c r="F36" s="484">
        <f t="shared" ref="F36:F38" si="10">D36+B36</f>
        <v>0</v>
      </c>
      <c r="G36" s="485">
        <f t="shared" ref="G36:G38" si="11">IF(ISBLANK(F36),"  ",IF(F86&gt;0,F36/F86,IF(F36&gt;0,1,0)))</f>
        <v>0</v>
      </c>
      <c r="H36" s="481">
        <f>Revenue!J59</f>
        <v>0</v>
      </c>
      <c r="I36" s="482">
        <f t="shared" ref="I36:I38" si="12">IF(ISBLANK(H36),"  ",IF(L36&gt;0,H36/L36,IF(H36&gt;0,1,0)))</f>
        <v>0</v>
      </c>
      <c r="J36" s="483">
        <f>Revenue!K59</f>
        <v>0</v>
      </c>
      <c r="K36" s="486">
        <f t="shared" ref="K36:K38" si="13">IF(ISBLANK(J36),"  ",IF(L36&gt;0,J36/L36,IF(J36&gt;0,1,0)))</f>
        <v>0</v>
      </c>
      <c r="L36" s="484">
        <f t="shared" ref="L36:L38" si="14">J36+H36</f>
        <v>0</v>
      </c>
      <c r="M36" s="485">
        <f t="shared" ref="M36:M38" si="15">IF(ISBLANK(L36),"  ",IF(L86&gt;0,L36/L86,IF(L36&gt;0,1,0)))</f>
        <v>0</v>
      </c>
    </row>
    <row r="37" spans="1:13" s="402" customFormat="1" ht="15" customHeight="1" x14ac:dyDescent="0.3">
      <c r="A37" s="480" t="s">
        <v>549</v>
      </c>
      <c r="B37" s="481">
        <f>Revenue!F60</f>
        <v>0</v>
      </c>
      <c r="C37" s="482">
        <f t="shared" si="8"/>
        <v>0</v>
      </c>
      <c r="D37" s="483">
        <f>Revenue!G60</f>
        <v>0</v>
      </c>
      <c r="E37" s="477">
        <f t="shared" si="9"/>
        <v>0</v>
      </c>
      <c r="F37" s="484">
        <f t="shared" si="10"/>
        <v>0</v>
      </c>
      <c r="G37" s="485">
        <f t="shared" si="11"/>
        <v>0</v>
      </c>
      <c r="H37" s="481">
        <f>Revenue!J60</f>
        <v>0</v>
      </c>
      <c r="I37" s="482">
        <f t="shared" si="12"/>
        <v>0</v>
      </c>
      <c r="J37" s="483">
        <f>Revenue!K60</f>
        <v>0</v>
      </c>
      <c r="K37" s="486">
        <f t="shared" si="13"/>
        <v>0</v>
      </c>
      <c r="L37" s="484">
        <f t="shared" si="14"/>
        <v>0</v>
      </c>
      <c r="M37" s="485">
        <f t="shared" si="15"/>
        <v>0</v>
      </c>
    </row>
    <row r="38" spans="1:13" s="402" customFormat="1" ht="15" customHeight="1" x14ac:dyDescent="0.3">
      <c r="A38" s="480" t="s">
        <v>550</v>
      </c>
      <c r="B38" s="481">
        <f>Revenue!F61</f>
        <v>0</v>
      </c>
      <c r="C38" s="482">
        <f t="shared" si="8"/>
        <v>0</v>
      </c>
      <c r="D38" s="483">
        <f>Revenue!G61</f>
        <v>0</v>
      </c>
      <c r="E38" s="477">
        <f t="shared" si="9"/>
        <v>0</v>
      </c>
      <c r="F38" s="484">
        <f t="shared" si="10"/>
        <v>0</v>
      </c>
      <c r="G38" s="485">
        <f t="shared" si="11"/>
        <v>0</v>
      </c>
      <c r="H38" s="481">
        <f>Revenue!J61</f>
        <v>0</v>
      </c>
      <c r="I38" s="482">
        <f t="shared" si="12"/>
        <v>0</v>
      </c>
      <c r="J38" s="483">
        <f>Revenue!K61</f>
        <v>0</v>
      </c>
      <c r="K38" s="486">
        <f t="shared" si="13"/>
        <v>0</v>
      </c>
      <c r="L38" s="484">
        <f t="shared" si="14"/>
        <v>0</v>
      </c>
      <c r="M38" s="485">
        <f t="shared" si="15"/>
        <v>0</v>
      </c>
    </row>
    <row r="39" spans="1:13" ht="15" customHeight="1" x14ac:dyDescent="0.3">
      <c r="A39" s="216" t="s">
        <v>156</v>
      </c>
      <c r="B39" s="265"/>
      <c r="C39" s="266" t="s">
        <v>117</v>
      </c>
      <c r="D39" s="262"/>
      <c r="E39" s="453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3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551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158</v>
      </c>
      <c r="B44" s="217">
        <f>SUM(B13,B14,B15,B40,B42,B43)</f>
        <v>35025936.600000001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35025936.600000001</v>
      </c>
      <c r="G44" s="271">
        <f>IF(ISBLANK(F44),"  ",IF(F81&gt;0,F44/F81,IF(F44&gt;0,1,0)))</f>
        <v>0.14928756070133789</v>
      </c>
      <c r="H44" s="217">
        <f>SUM(H13,H14,H15,H40,H42,H43)</f>
        <v>39399256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39399256</v>
      </c>
      <c r="M44" s="271">
        <f>IF(ISBLANK(L44),"  ",IF(L81&gt;0,L44/L81,IF(L44&gt;0,1,0)))</f>
        <v>0.17291456721724413</v>
      </c>
    </row>
    <row r="45" spans="1:13" ht="15" customHeight="1" x14ac:dyDescent="0.3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3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3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243</v>
      </c>
      <c r="B54" s="276">
        <f>Revenue!F7</f>
        <v>69098087.679999992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69098087.679999992</v>
      </c>
      <c r="G54" s="256">
        <f>IF(ISBLANK(F54),"  ",IF(F81&gt;0,F54/F81,IF(F54&gt;0,1,0)))</f>
        <v>0.29450989638559349</v>
      </c>
      <c r="H54" s="276">
        <f>Revenue!J7</f>
        <v>62760834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62760834</v>
      </c>
      <c r="M54" s="256">
        <f>IF(ISBLANK(L54),"  ",IF(L81&gt;0,L54/L81,IF(L54&gt;0,1,0)))</f>
        <v>0.27544333449604486</v>
      </c>
    </row>
    <row r="55" spans="1:13" ht="15" customHeight="1" x14ac:dyDescent="0.3">
      <c r="A55" s="208" t="s">
        <v>244</v>
      </c>
      <c r="B55" s="224">
        <f>Revenue!F19</f>
        <v>4096327.5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4096327.5</v>
      </c>
      <c r="G55" s="261">
        <f>IF(ISBLANK(F55),"  ",IF(F81&gt;0,F55/F81,IF(F55&gt;0,1,0)))</f>
        <v>1.7459368675634777E-2</v>
      </c>
      <c r="H55" s="224">
        <f>Revenue!J19</f>
        <v>3258260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3258260</v>
      </c>
      <c r="M55" s="261">
        <f>IF(ISBLANK(L55),"  ",IF(L81&gt;0,L55/L81,IF(L55&gt;0,1,0)))</f>
        <v>1.4299778091780664E-2</v>
      </c>
    </row>
    <row r="56" spans="1:13" ht="15" customHeight="1" x14ac:dyDescent="0.3">
      <c r="A56" s="282" t="s">
        <v>245</v>
      </c>
      <c r="B56" s="283">
        <f>Revenue!F9</f>
        <v>2721449.5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2721449.5</v>
      </c>
      <c r="G56" s="261">
        <f>IF(ISBLANK(F56),"  ",IF(F81&gt;0,F56/F81,IF(F56&gt;0,1,0)))</f>
        <v>1.1599363125292576E-2</v>
      </c>
      <c r="H56" s="283">
        <f>Revenue!J9</f>
        <v>2408260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2408260</v>
      </c>
      <c r="M56" s="261">
        <f>IF(ISBLANK(L56),"  ",IF(L81&gt;0,L56/L81,IF(L56&gt;0,1,0)))</f>
        <v>1.0569317239051428E-2</v>
      </c>
    </row>
    <row r="57" spans="1:13" ht="15" customHeight="1" x14ac:dyDescent="0.3">
      <c r="A57" s="282" t="s">
        <v>246</v>
      </c>
      <c r="B57" s="283">
        <f>Revenue!F10</f>
        <v>1314126.2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1314126.2</v>
      </c>
      <c r="G57" s="261">
        <f>IF(ISBLANK(F57),"  ",IF(F81&gt;0,F57/F81,IF(F57&gt;0,1,0)))</f>
        <v>5.6010692045767732E-3</v>
      </c>
      <c r="H57" s="283">
        <f>Revenue!J10</f>
        <v>1165781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1165781</v>
      </c>
      <c r="M57" s="261">
        <f>IF(ISBLANK(L57),"  ",IF(L81&gt;0,L57/L81,IF(L57&gt;0,1,0)))</f>
        <v>5.1163533921829915E-3</v>
      </c>
    </row>
    <row r="58" spans="1:13" ht="15" customHeight="1" x14ac:dyDescent="0.3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2744454</v>
      </c>
      <c r="E58" s="254">
        <f t="shared" si="23"/>
        <v>1</v>
      </c>
      <c r="F58" s="285">
        <f t="shared" si="19"/>
        <v>2744454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2190150</v>
      </c>
      <c r="K58" s="259">
        <f>IF(ISBLANK(J58),"  ",IF(L58&gt;0,J58/L58,IF(J58&gt;0,1,0)))</f>
        <v>1</v>
      </c>
      <c r="L58" s="285">
        <f t="shared" si="22"/>
        <v>2190150</v>
      </c>
      <c r="M58" s="261">
        <f>IF(ISBLANK(L58),"  ",IF(L83&gt;0,L58/L83,IF(L58&gt;0,1,0)))</f>
        <v>1</v>
      </c>
    </row>
    <row r="59" spans="1:13" ht="15" customHeight="1" x14ac:dyDescent="0.3">
      <c r="A59" s="208" t="s">
        <v>253</v>
      </c>
      <c r="B59" s="224">
        <f>Revenue!F11+Revenue!F12+Revenue!F14+Revenue!F15+Revenue!F17+Revenue!F18+Revenue!F22+Revenue!F23+Revenue!F13+Revenue!F16</f>
        <v>13097718.66</v>
      </c>
      <c r="C59" s="257">
        <f t="shared" si="2"/>
        <v>0.51997468346173858</v>
      </c>
      <c r="D59" s="262">
        <f>Revenue!G11+Revenue!G12+Revenue!G14+Revenue!G15+Revenue!G17+Revenue!G18+Revenue!G22+Revenue!G23+Revenue!G13+Revenue!G16</f>
        <v>12091428.189999999</v>
      </c>
      <c r="E59" s="254">
        <f t="shared" si="23"/>
        <v>0.48002531653826136</v>
      </c>
      <c r="F59" s="281">
        <f t="shared" si="19"/>
        <v>25189146.850000001</v>
      </c>
      <c r="G59" s="261">
        <f>IF(ISBLANK(F59),"  ",IF(F81&gt;0,F59/F81,IF(F59&gt;0,1,0)))</f>
        <v>0.10736119157436862</v>
      </c>
      <c r="H59" s="224">
        <f>Revenue!J11+Revenue!J12+Revenue!J14+Revenue!J15+Revenue!J17+Revenue!J18+Revenue!J22+Revenue!J23+Revenue!J13+Revenue!J16</f>
        <v>12327996</v>
      </c>
      <c r="I59" s="257">
        <f t="shared" si="20"/>
        <v>0.52503272565219039</v>
      </c>
      <c r="J59" s="262">
        <f>Revenue!K11+Revenue!K12+Revenue!K14+Revenue!K15+Revenue!K17+Revenue!K18+Revenue!K22+Revenue!K23+Revenue!K13+Revenue!K16</f>
        <v>11152437.5</v>
      </c>
      <c r="K59" s="259">
        <f t="shared" si="21"/>
        <v>0.47496727434780961</v>
      </c>
      <c r="L59" s="281">
        <f t="shared" si="22"/>
        <v>23480433.5</v>
      </c>
      <c r="M59" s="261">
        <f>IF(ISBLANK(L59),"  ",IF(L81&gt;0,L59/L81,IF(L59&gt;0,1,0)))</f>
        <v>0.10305039761983782</v>
      </c>
    </row>
    <row r="60" spans="1:13" s="153" customFormat="1" ht="15" customHeight="1" x14ac:dyDescent="0.3">
      <c r="A60" s="222" t="s">
        <v>216</v>
      </c>
      <c r="B60" s="227">
        <f>B59+B57+B56+B55+B54</f>
        <v>90327709.539999992</v>
      </c>
      <c r="C60" s="269">
        <f t="shared" si="2"/>
        <v>0.85892568001965863</v>
      </c>
      <c r="D60" s="272">
        <f>D59+D57+D56+D55+D54+D58</f>
        <v>14835882.189999999</v>
      </c>
      <c r="E60" s="297">
        <f t="shared" si="23"/>
        <v>0.14107431998034137</v>
      </c>
      <c r="F60" s="286">
        <f>F59+F57+F56+F55+F54+F58</f>
        <v>105163591.72999999</v>
      </c>
      <c r="G60" s="271">
        <f>IF(ISBLANK(F60),"  ",IF(F81&gt;0,F60/F81,IF(F60&gt;0,1,0)))</f>
        <v>0.44822830187967305</v>
      </c>
      <c r="H60" s="227">
        <f>H59+H57+H56+H55+H54</f>
        <v>81921131</v>
      </c>
      <c r="I60" s="269">
        <f t="shared" si="20"/>
        <v>0.85994051344951439</v>
      </c>
      <c r="J60" s="272">
        <f>J59+J57+J56+J55+J54+J58</f>
        <v>13342587.5</v>
      </c>
      <c r="K60" s="270">
        <f t="shared" si="21"/>
        <v>0.14005948655048564</v>
      </c>
      <c r="L60" s="281">
        <f>L59+L57+L56+L55+L54+L58</f>
        <v>95263718.5</v>
      </c>
      <c r="M60" s="271">
        <f>IF(ISBLANK(L60),"  ",IF(L81&gt;0,L60/L81,IF(L60&gt;0,1,0)))</f>
        <v>0.41809126182313883</v>
      </c>
    </row>
    <row r="61" spans="1:13" ht="15" customHeight="1" x14ac:dyDescent="0.3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218</v>
      </c>
      <c r="B63" s="209">
        <f>Revenue!F28</f>
        <v>700677.5</v>
      </c>
      <c r="C63" s="257">
        <f t="shared" si="2"/>
        <v>1</v>
      </c>
      <c r="D63" s="262">
        <f>Revenue!G28</f>
        <v>0</v>
      </c>
      <c r="E63" s="254">
        <f t="shared" si="23"/>
        <v>0</v>
      </c>
      <c r="F63" s="247">
        <f t="shared" si="24"/>
        <v>700677.5</v>
      </c>
      <c r="G63" s="261">
        <f>IF(ISBLANK(F63),"  ",IF(F81&gt;0,F63/F81,IF(F63&gt;0,1,0)))</f>
        <v>2.9864279150585704E-3</v>
      </c>
      <c r="H63" s="209">
        <f>Revenue!J28</f>
        <v>706105</v>
      </c>
      <c r="I63" s="257">
        <f t="shared" si="20"/>
        <v>1</v>
      </c>
      <c r="J63" s="262">
        <f>Revenue!K28</f>
        <v>0</v>
      </c>
      <c r="K63" s="259">
        <f t="shared" si="21"/>
        <v>0</v>
      </c>
      <c r="L63" s="247">
        <f t="shared" si="25"/>
        <v>706105</v>
      </c>
      <c r="M63" s="261">
        <f>IF(ISBLANK(L63),"  ",IF(L81&gt;0,L63/L81,IF(L63&gt;0,1,0)))</f>
        <v>3.0989377181369153E-3</v>
      </c>
    </row>
    <row r="64" spans="1:13" ht="15" customHeight="1" x14ac:dyDescent="0.3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7428596.4800000004</v>
      </c>
      <c r="E64" s="254">
        <f t="shared" si="23"/>
        <v>1</v>
      </c>
      <c r="F64" s="247">
        <f t="shared" si="24"/>
        <v>7428596.4800000004</v>
      </c>
      <c r="G64" s="261">
        <f>IF(ISBLANK(F64),"  ",IF(F81&gt;0,F64/F81,IF(F64&gt;0,1,0)))</f>
        <v>3.1662166827931305E-2</v>
      </c>
      <c r="H64" s="209">
        <f>Revenue!J73</f>
        <v>0</v>
      </c>
      <c r="I64" s="257">
        <f t="shared" si="20"/>
        <v>0</v>
      </c>
      <c r="J64" s="262">
        <f>Revenue!K73</f>
        <v>2779739</v>
      </c>
      <c r="K64" s="259">
        <f t="shared" si="21"/>
        <v>1</v>
      </c>
      <c r="L64" s="247">
        <f t="shared" si="25"/>
        <v>2779739</v>
      </c>
      <c r="M64" s="261">
        <f>IF(ISBLANK(L64),"  ",IF(L81&gt;0,L64/L81,IF(L64&gt;0,1,0)))</f>
        <v>1.2199655906240845E-2</v>
      </c>
    </row>
    <row r="65" spans="1:13" ht="15" customHeight="1" x14ac:dyDescent="0.3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5357854</v>
      </c>
      <c r="E66" s="254">
        <f t="shared" si="23"/>
        <v>1</v>
      </c>
      <c r="F66" s="247">
        <f t="shared" si="24"/>
        <v>5357854</v>
      </c>
      <c r="G66" s="261">
        <f>IF(ISBLANK(F66),"  ",IF(F81&gt;0,F66/F81,IF(F66&gt;0,1,0)))</f>
        <v>2.2836247418260503E-2</v>
      </c>
      <c r="H66" s="209">
        <v>0</v>
      </c>
      <c r="I66" s="257">
        <f t="shared" si="20"/>
        <v>0</v>
      </c>
      <c r="J66" s="262">
        <f>Athletics!W24-Athletics!W21-Athletics!W13-Athletics!W23</f>
        <v>5539602</v>
      </c>
      <c r="K66" s="259">
        <f t="shared" si="21"/>
        <v>1</v>
      </c>
      <c r="L66" s="247">
        <f t="shared" si="25"/>
        <v>5539602</v>
      </c>
      <c r="M66" s="261">
        <f>IF(ISBLANK(L66),"  ",IF(L81&gt;0,L66/L81,IF(L66&gt;0,1,0)))</f>
        <v>2.4312080471412457E-2</v>
      </c>
    </row>
    <row r="67" spans="1:13" ht="15" customHeight="1" x14ac:dyDescent="0.3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23824947</v>
      </c>
      <c r="E67" s="254">
        <f t="shared" si="23"/>
        <v>1</v>
      </c>
      <c r="F67" s="247">
        <f t="shared" si="24"/>
        <v>23824947</v>
      </c>
      <c r="G67" s="261">
        <f>IF(ISBLANK(F67),"  ",IF(F81&gt;0,F67/F81,IF(F67&gt;0,1,0)))</f>
        <v>0.10154669843914062</v>
      </c>
      <c r="H67" s="209">
        <f>Revenue!J84</f>
        <v>0</v>
      </c>
      <c r="I67" s="257">
        <f t="shared" si="20"/>
        <v>0</v>
      </c>
      <c r="J67" s="262">
        <f>Revenue!K84</f>
        <v>22667489</v>
      </c>
      <c r="K67" s="259">
        <f t="shared" si="21"/>
        <v>1</v>
      </c>
      <c r="L67" s="247">
        <f t="shared" si="25"/>
        <v>22667489</v>
      </c>
      <c r="M67" s="261">
        <f>IF(ISBLANK(L67),"  ",IF(L81&gt;0,L67/L81,IF(L67&gt;0,1,0)))</f>
        <v>9.9482565110788942E-2</v>
      </c>
    </row>
    <row r="68" spans="1:13" ht="15" customHeight="1" x14ac:dyDescent="0.3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550586</v>
      </c>
      <c r="E68" s="254">
        <f t="shared" si="23"/>
        <v>1</v>
      </c>
      <c r="F68" s="247">
        <f t="shared" si="24"/>
        <v>550586</v>
      </c>
      <c r="G68" s="261">
        <f>IF(ISBLANK(F68),"  ",IF(F81&gt;0,F68/F81,IF(F68&gt;0,1,0)))</f>
        <v>2.3467078649456251E-3</v>
      </c>
      <c r="H68" s="209">
        <f>Revenue!J78</f>
        <v>0</v>
      </c>
      <c r="I68" s="257">
        <f t="shared" si="20"/>
        <v>0</v>
      </c>
      <c r="J68" s="262">
        <f>Revenue!K78</f>
        <v>565069</v>
      </c>
      <c r="K68" s="259">
        <f t="shared" si="21"/>
        <v>1</v>
      </c>
      <c r="L68" s="247">
        <f t="shared" si="25"/>
        <v>565069</v>
      </c>
      <c r="M68" s="261">
        <f>IF(ISBLANK(L68),"  ",IF(L81&gt;0,L68/L81,IF(L68&gt;0,1,0)))</f>
        <v>2.4799620983421851E-3</v>
      </c>
    </row>
    <row r="69" spans="1:13" ht="15" customHeight="1" x14ac:dyDescent="0.3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592130</v>
      </c>
      <c r="E69" s="254">
        <f t="shared" si="23"/>
        <v>1</v>
      </c>
      <c r="F69" s="247">
        <f t="shared" si="24"/>
        <v>592130</v>
      </c>
      <c r="G69" s="261">
        <f>IF(ISBLANK(F69),"  ",IF(F81&gt;0,F69/F81,IF(F69&gt;0,1,0)))</f>
        <v>2.5237767180245284E-3</v>
      </c>
      <c r="H69" s="209">
        <f>Revenue!J75+Revenue!J74</f>
        <v>0</v>
      </c>
      <c r="I69" s="257">
        <f t="shared" si="20"/>
        <v>0</v>
      </c>
      <c r="J69" s="262">
        <f>Revenue!K75+Revenue!K74</f>
        <v>4459364</v>
      </c>
      <c r="K69" s="259">
        <f t="shared" si="21"/>
        <v>1</v>
      </c>
      <c r="L69" s="247">
        <f t="shared" si="25"/>
        <v>4459364</v>
      </c>
      <c r="M69" s="261">
        <f>IF(ISBLANK(L69),"  ",IF(L81&gt;0,L69/L81,IF(L69&gt;0,1,0)))</f>
        <v>1.9571156270670662E-2</v>
      </c>
    </row>
    <row r="70" spans="1:13" ht="15" customHeight="1" x14ac:dyDescent="0.3">
      <c r="A70" s="211" t="s">
        <v>222</v>
      </c>
      <c r="B70" s="209">
        <f>Revenue!F30</f>
        <v>5006470.93</v>
      </c>
      <c r="C70" s="257">
        <f t="shared" si="2"/>
        <v>0.75180519024900072</v>
      </c>
      <c r="D70" s="262">
        <f>Revenue!G30</f>
        <v>1652795.32</v>
      </c>
      <c r="E70" s="254">
        <f t="shared" si="23"/>
        <v>0.24819480975099922</v>
      </c>
      <c r="F70" s="247">
        <f t="shared" si="24"/>
        <v>6659266.25</v>
      </c>
      <c r="G70" s="261">
        <f>IF(ISBLANK(F70),"  ",IF(F81&gt;0,F70/F81,IF(F70&gt;0,1,0)))</f>
        <v>2.8383127220165349E-2</v>
      </c>
      <c r="H70" s="209">
        <f>Revenue!J30</f>
        <v>14244863</v>
      </c>
      <c r="I70" s="257">
        <f t="shared" si="20"/>
        <v>0.97737497541958918</v>
      </c>
      <c r="J70" s="262">
        <f>Revenue!K30</f>
        <v>329751</v>
      </c>
      <c r="K70" s="259">
        <f t="shared" si="21"/>
        <v>2.2625024580410841E-2</v>
      </c>
      <c r="L70" s="247">
        <f t="shared" si="25"/>
        <v>14574614</v>
      </c>
      <c r="M70" s="261">
        <f>IF(ISBLANK(L70),"  ",IF(L81&gt;0,L70/L81,IF(L70&gt;0,1,0)))</f>
        <v>6.3964737612517031E-2</v>
      </c>
    </row>
    <row r="71" spans="1:13" ht="15" customHeight="1" x14ac:dyDescent="0.3">
      <c r="A71" s="251" t="s">
        <v>514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3">
      <c r="A72" s="228" t="s">
        <v>223</v>
      </c>
      <c r="B72" s="217">
        <f>B60+SUM(B61:B71)</f>
        <v>96034857.969999999</v>
      </c>
      <c r="C72" s="269">
        <f t="shared" si="2"/>
        <v>0.63904951025392998</v>
      </c>
      <c r="D72" s="272">
        <f>D60+SUM(D61:D71)</f>
        <v>54242790.990000002</v>
      </c>
      <c r="E72" s="297">
        <f t="shared" si="23"/>
        <v>0.36095048974607014</v>
      </c>
      <c r="F72" s="217">
        <f>F60+SUM(F61:F71)</f>
        <v>150277648.95999998</v>
      </c>
      <c r="G72" s="271">
        <f>IF(ISBLANK(F72),"  ",IF(F81&gt;0,F72/F81,IF(F72&gt;0,1,0)))</f>
        <v>0.6405134542831995</v>
      </c>
      <c r="H72" s="217">
        <f>H60+SUM(H61:H71)</f>
        <v>96872099</v>
      </c>
      <c r="I72" s="269">
        <f t="shared" si="20"/>
        <v>0.66099168213521653</v>
      </c>
      <c r="J72" s="272">
        <f>J60+SUM(J61:J71)</f>
        <v>49683601.5</v>
      </c>
      <c r="K72" s="270">
        <f t="shared" si="21"/>
        <v>0.33900831786478342</v>
      </c>
      <c r="L72" s="217">
        <f>L60+SUM(L61:L71)</f>
        <v>146555700.5</v>
      </c>
      <c r="M72" s="271">
        <f>IF(ISBLANK(L72),"  ",IF(L81&gt;0,L72/L81,IF(L72&gt;0,1,0)))</f>
        <v>0.64320035701124789</v>
      </c>
    </row>
    <row r="73" spans="1:13" ht="15" customHeight="1" x14ac:dyDescent="0.3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3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22588049.489999998</v>
      </c>
      <c r="E77" s="297">
        <f t="shared" si="23"/>
        <v>1</v>
      </c>
      <c r="F77" s="137">
        <f>D77+B77</f>
        <v>22588049.489999998</v>
      </c>
      <c r="G77" s="256">
        <f>IF(ISBLANK(F77),"  ",IF(F81&gt;0,F77/F81,IF(F77&gt;0,1,0)))</f>
        <v>9.6274793387343682E-2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23000000</v>
      </c>
      <c r="K77" s="254">
        <f>IF(ISBLANK(J77),"  ",IF(L77&gt;0,J77/L77,IF(J77&gt;0,1,0)))</f>
        <v>1</v>
      </c>
      <c r="L77" s="137">
        <f>J77+H77</f>
        <v>23000000</v>
      </c>
      <c r="M77" s="256">
        <f>IF(ISBLANK(L77),"  ",IF(L81&gt;0,L77/L81,IF(L77&gt;0,1,0)))</f>
        <v>0.10094188189737936</v>
      </c>
    </row>
    <row r="78" spans="1:13" ht="15" customHeight="1" x14ac:dyDescent="0.3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26728961.840000007</v>
      </c>
      <c r="E78" s="297">
        <f t="shared" si="23"/>
        <v>1</v>
      </c>
      <c r="F78" s="247">
        <f>D78+B78</f>
        <v>26728961.840000007</v>
      </c>
      <c r="G78" s="261">
        <f>IF(ISBLANK(F78),"  ",IF(F81&gt;0,F78/F81,IF(F78&gt;0,1,0)))</f>
        <v>0.11392419162811895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18898929</v>
      </c>
      <c r="K78" s="259">
        <f>IF(ISBLANK(J78),"  ",IF(L78&gt;0,J78/L78,IF(J78&gt;0,1,0)))</f>
        <v>1</v>
      </c>
      <c r="L78" s="247">
        <f>J78+H78</f>
        <v>18898929</v>
      </c>
      <c r="M78" s="261">
        <f>IF(ISBLANK(L78),"  ",IF(L81&gt;0,L78/L81,IF(L78&gt;0,1,0)))</f>
        <v>8.2943193874128601E-2</v>
      </c>
    </row>
    <row r="79" spans="1:13" s="153" customFormat="1" ht="15" customHeight="1" x14ac:dyDescent="0.3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49317011.330000006</v>
      </c>
      <c r="E79" s="297">
        <f t="shared" si="23"/>
        <v>1</v>
      </c>
      <c r="F79" s="273">
        <f>F78+F77+F76+F75+F74</f>
        <v>49317011.330000006</v>
      </c>
      <c r="G79" s="271">
        <f>IF(ISBLANK(F79),"  ",IF(F81&gt;0,F79/F81,IF(F79&gt;0,1,0)))</f>
        <v>0.21019898501546264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41898929</v>
      </c>
      <c r="K79" s="270">
        <f>IF(ISBLANK(J79),"  ",IF(L79&gt;0,J79/L79,IF(J79&gt;0,1,0)))</f>
        <v>1</v>
      </c>
      <c r="L79" s="273">
        <f>L78+L77+L76+L75+L74</f>
        <v>41898929</v>
      </c>
      <c r="M79" s="271">
        <f>IF(ISBLANK(L79),"  ",IF(L81&gt;0,L79/L81,IF(L79&gt;0,1,0)))</f>
        <v>0.18388507577150798</v>
      </c>
    </row>
    <row r="80" spans="1:13" s="153" customFormat="1" ht="15" customHeight="1" x14ac:dyDescent="0.3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161</v>
      </c>
      <c r="B81" s="293">
        <f>B79+B72+B51+B44+B52+B80</f>
        <v>131060794.56999999</v>
      </c>
      <c r="C81" s="294">
        <f t="shared" si="2"/>
        <v>0.5586073699720695</v>
      </c>
      <c r="D81" s="293">
        <f>D79+D72+D51+D44+D52+D80</f>
        <v>103559802.32000001</v>
      </c>
      <c r="E81" s="295">
        <f>IF(ISBLANK(D81),"  ",IF(F81&gt;0,D81/F81,IF(D81&gt;0,1,0)))</f>
        <v>0.44139263002793061</v>
      </c>
      <c r="F81" s="293">
        <f>F79+F72+F51+F44+F52+F80</f>
        <v>234620596.88999999</v>
      </c>
      <c r="G81" s="296">
        <f>IF(ISBLANK(F81),"  ",IF(F81&gt;0,F81/F81,IF(F81&gt;0,1,0)))</f>
        <v>1</v>
      </c>
      <c r="H81" s="293">
        <f>H79+H72+H51+H44+H52+H80</f>
        <v>136271355</v>
      </c>
      <c r="I81" s="294">
        <f>IF(ISBLANK(H81),"  ",IF(L81&gt;0,H81/L81,IF(H81&gt;0,1,0)))</f>
        <v>0.59806465314808077</v>
      </c>
      <c r="J81" s="293">
        <f>J79+J72+J51+J44+J52+J80</f>
        <v>91582530.5</v>
      </c>
      <c r="K81" s="295">
        <f>IF(ISBLANK(J81),"  ",IF(L81&gt;0,J81/L81,IF(J81&gt;0,1,0)))</f>
        <v>0.40193534685191928</v>
      </c>
      <c r="L81" s="293">
        <f>L79+L72+L51+L44+L52+L80</f>
        <v>227853885.5</v>
      </c>
      <c r="M81" s="296">
        <f>IF(ISBLANK(L81),"  ",IF(L81&gt;0,L81/L81,IF(L81&gt;0,1,0)))</f>
        <v>1</v>
      </c>
    </row>
    <row r="82" spans="1:13" ht="15" customHeight="1" thickTop="1" x14ac:dyDescent="0.3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01"/>
  <sheetViews>
    <sheetView zoomScale="25" zoomScaleNormal="25" workbookViewId="0">
      <pane xSplit="1" ySplit="10" topLeftCell="B49" activePane="bottomRight" state="frozen"/>
      <selection pane="topRight" activeCell="B1" sqref="B1"/>
      <selection pane="bottomLeft" activeCell="A11" sqref="A11"/>
      <selection pane="bottomRight" activeCell="A64" sqref="A64"/>
    </sheetView>
  </sheetViews>
  <sheetFormatPr defaultColWidth="45.54296875" defaultRowHeight="15" customHeight="1" x14ac:dyDescent="0.3"/>
  <cols>
    <col min="1" max="1" width="61.81640625" style="98" bestFit="1" customWidth="1"/>
    <col min="2" max="7" width="19.81640625" style="136" customWidth="1"/>
    <col min="8" max="250" width="12.453125" style="98" customWidth="1"/>
    <col min="251" max="251" width="186.81640625" style="98" customWidth="1"/>
    <col min="252" max="252" width="56.453125" style="98" customWidth="1"/>
    <col min="253" max="16384" width="45.54296875" style="98"/>
  </cols>
  <sheetData>
    <row r="1" spans="1:7" s="372" customFormat="1" ht="20.149999999999999" customHeight="1" x14ac:dyDescent="0.4">
      <c r="A1" s="366" t="s">
        <v>131</v>
      </c>
      <c r="B1" s="380"/>
      <c r="C1" s="380"/>
      <c r="D1" s="380"/>
      <c r="E1" s="381" t="s">
        <v>79</v>
      </c>
      <c r="F1" s="370" t="str">
        <f>Revenue!B2</f>
        <v>Southeastern Louisiana University</v>
      </c>
      <c r="G1" s="370"/>
    </row>
    <row r="2" spans="1:7" s="372" customFormat="1" ht="20.149999999999999" customHeight="1" x14ac:dyDescent="0.4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49999999999999" customHeight="1" thickBot="1" x14ac:dyDescent="0.4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3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3">
      <c r="A5" s="197"/>
      <c r="C5" s="198"/>
      <c r="E5" s="198"/>
      <c r="G5" s="198"/>
    </row>
    <row r="6" spans="1:7" ht="15" customHeight="1" x14ac:dyDescent="0.3">
      <c r="A6" s="199"/>
      <c r="B6" s="200" t="s">
        <v>532</v>
      </c>
      <c r="C6" s="201"/>
      <c r="D6" s="200" t="s">
        <v>452</v>
      </c>
      <c r="E6" s="201"/>
      <c r="F6" s="200" t="s">
        <v>531</v>
      </c>
      <c r="G6" s="201"/>
    </row>
    <row r="7" spans="1:7" ht="15" customHeight="1" x14ac:dyDescent="0.3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3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3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3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3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3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3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3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3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3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3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3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3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3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3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3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3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3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3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3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3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3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3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3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3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3">
      <c r="A32" s="211" t="s">
        <v>386</v>
      </c>
      <c r="B32" s="209">
        <f>Revenue!F11</f>
        <v>0</v>
      </c>
      <c r="C32" s="225">
        <f>Revenue!G11</f>
        <v>576798.49</v>
      </c>
      <c r="D32" s="209">
        <f>Revenue!H11</f>
        <v>0</v>
      </c>
      <c r="E32" s="225">
        <f>Revenue!I11</f>
        <v>579475</v>
      </c>
      <c r="F32" s="209">
        <f>Revenue!J11</f>
        <v>0</v>
      </c>
      <c r="G32" s="225">
        <f>Revenue!K11</f>
        <v>591075</v>
      </c>
    </row>
    <row r="33" spans="1:7" ht="15" customHeight="1" x14ac:dyDescent="0.3">
      <c r="A33" s="211" t="s">
        <v>387</v>
      </c>
      <c r="B33" s="209">
        <f>Revenue!F12</f>
        <v>0</v>
      </c>
      <c r="C33" s="225">
        <f>Revenue!G12</f>
        <v>296747.40999999997</v>
      </c>
      <c r="D33" s="209">
        <f>Revenue!H12</f>
        <v>0</v>
      </c>
      <c r="E33" s="225">
        <f>Revenue!I12</f>
        <v>231790</v>
      </c>
      <c r="F33" s="209">
        <f>Revenue!J12</f>
        <v>0</v>
      </c>
      <c r="G33" s="225">
        <f>Revenue!K12</f>
        <v>236430</v>
      </c>
    </row>
    <row r="34" spans="1:7" ht="15" customHeight="1" x14ac:dyDescent="0.3">
      <c r="A34" s="211" t="s">
        <v>421</v>
      </c>
      <c r="B34" s="209">
        <f>Revenue!F13</f>
        <v>0</v>
      </c>
      <c r="C34" s="225">
        <f>Revenue!G13</f>
        <v>1168953.58</v>
      </c>
      <c r="D34" s="209">
        <f>Revenue!H13</f>
        <v>0</v>
      </c>
      <c r="E34" s="225">
        <f>Revenue!I13</f>
        <v>933096</v>
      </c>
      <c r="F34" s="209">
        <f>Revenue!J13</f>
        <v>0</v>
      </c>
      <c r="G34" s="225">
        <f>Revenue!K13</f>
        <v>963304</v>
      </c>
    </row>
    <row r="35" spans="1:7" ht="15" customHeight="1" x14ac:dyDescent="0.3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3">
      <c r="A36" s="211" t="s">
        <v>388</v>
      </c>
      <c r="B36" s="209">
        <f>Revenue!F14</f>
        <v>0</v>
      </c>
      <c r="C36" s="225">
        <f>Revenue!G14</f>
        <v>1925199.38</v>
      </c>
      <c r="D36" s="209">
        <f>Revenue!H14</f>
        <v>0</v>
      </c>
      <c r="E36" s="225">
        <f>Revenue!I14</f>
        <v>1369055</v>
      </c>
      <c r="F36" s="209">
        <f>Revenue!J14</f>
        <v>0</v>
      </c>
      <c r="G36" s="225">
        <f>Revenue!K14</f>
        <v>1401945</v>
      </c>
    </row>
    <row r="37" spans="1:7" ht="15" customHeight="1" x14ac:dyDescent="0.3">
      <c r="A37" s="211" t="s">
        <v>389</v>
      </c>
      <c r="B37" s="209">
        <f>Revenue!F15</f>
        <v>0</v>
      </c>
      <c r="C37" s="225">
        <f>Revenue!G15</f>
        <v>2693137.06</v>
      </c>
      <c r="D37" s="209">
        <f>Revenue!H15</f>
        <v>0</v>
      </c>
      <c r="E37" s="225">
        <f>Revenue!I15</f>
        <v>2670676</v>
      </c>
      <c r="F37" s="209">
        <f>Revenue!J15</f>
        <v>0</v>
      </c>
      <c r="G37" s="225">
        <f>Revenue!K15</f>
        <v>2736615</v>
      </c>
    </row>
    <row r="38" spans="1:7" ht="15" customHeight="1" x14ac:dyDescent="0.3">
      <c r="A38" s="211" t="s">
        <v>390</v>
      </c>
      <c r="B38" s="209">
        <f>Revenue!F17</f>
        <v>11432525.41</v>
      </c>
      <c r="C38" s="225">
        <f>Revenue!G17</f>
        <v>1747434.37</v>
      </c>
      <c r="D38" s="209">
        <f>Revenue!H17</f>
        <v>11528635</v>
      </c>
      <c r="E38" s="225">
        <f>Revenue!I17</f>
        <v>1552308</v>
      </c>
      <c r="F38" s="209">
        <f>Revenue!J17</f>
        <v>10395779</v>
      </c>
      <c r="G38" s="225">
        <f>Revenue!K17</f>
        <v>1698247</v>
      </c>
    </row>
    <row r="39" spans="1:7" ht="15" customHeight="1" x14ac:dyDescent="0.3">
      <c r="A39" s="211" t="s">
        <v>391</v>
      </c>
      <c r="B39" s="209">
        <f>Revenue!F18</f>
        <v>0</v>
      </c>
      <c r="C39" s="226">
        <f>Revenue!G18</f>
        <v>3683157.9</v>
      </c>
      <c r="D39" s="209">
        <f>Revenue!H18</f>
        <v>0</v>
      </c>
      <c r="E39" s="226">
        <f>Revenue!I18</f>
        <v>3586086.82</v>
      </c>
      <c r="F39" s="209">
        <f>Revenue!J18</f>
        <v>0</v>
      </c>
      <c r="G39" s="226">
        <f>Revenue!K18</f>
        <v>3524821.5</v>
      </c>
    </row>
    <row r="40" spans="1:7" ht="15" customHeight="1" x14ac:dyDescent="0.3">
      <c r="A40" s="211" t="s">
        <v>411</v>
      </c>
      <c r="B40" s="209">
        <v>0</v>
      </c>
      <c r="C40" s="226">
        <f>Athletics!U13</f>
        <v>2744454</v>
      </c>
      <c r="D40" s="209">
        <v>0</v>
      </c>
      <c r="E40" s="226">
        <f>Athletics!V13</f>
        <v>2139600</v>
      </c>
      <c r="F40" s="209">
        <v>0</v>
      </c>
      <c r="G40" s="226">
        <f>Athletics!W13</f>
        <v>2190150</v>
      </c>
    </row>
    <row r="41" spans="1:7" ht="15" customHeight="1" x14ac:dyDescent="0.35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3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3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3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3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5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3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3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3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3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3">
      <c r="A51" s="222" t="s">
        <v>449</v>
      </c>
      <c r="B51" s="227">
        <f t="shared" ref="B51:G51" si="5">SUM(B32:B40,B45,B50)</f>
        <v>11432525.41</v>
      </c>
      <c r="C51" s="218">
        <f t="shared" si="5"/>
        <v>14835882.189999999</v>
      </c>
      <c r="D51" s="227">
        <f t="shared" si="5"/>
        <v>11528635</v>
      </c>
      <c r="E51" s="218">
        <f t="shared" si="5"/>
        <v>13062086.82</v>
      </c>
      <c r="F51" s="227">
        <f t="shared" si="5"/>
        <v>10395779</v>
      </c>
      <c r="G51" s="218">
        <f t="shared" si="5"/>
        <v>13342587.5</v>
      </c>
    </row>
    <row r="52" spans="1:7" s="153" customFormat="1" ht="15" customHeight="1" x14ac:dyDescent="0.3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3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3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3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3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3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3">
      <c r="A58" s="199"/>
      <c r="B58" s="217"/>
      <c r="C58" s="218"/>
      <c r="D58" s="217"/>
      <c r="E58" s="218"/>
      <c r="F58" s="217"/>
      <c r="G58" s="218"/>
    </row>
    <row r="59" spans="1:7" ht="15" customHeight="1" x14ac:dyDescent="0.3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3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3">
      <c r="A61" s="208" t="s">
        <v>553</v>
      </c>
      <c r="B61" s="209" t="s">
        <v>117</v>
      </c>
      <c r="C61" s="210">
        <v>24105.96</v>
      </c>
      <c r="D61" s="209"/>
      <c r="E61" s="210">
        <v>20766</v>
      </c>
      <c r="F61" s="209"/>
      <c r="G61" s="210">
        <v>26660</v>
      </c>
    </row>
    <row r="62" spans="1:7" ht="15" customHeight="1" x14ac:dyDescent="0.3">
      <c r="A62" s="215" t="s">
        <v>554</v>
      </c>
      <c r="B62" s="209" t="s">
        <v>117</v>
      </c>
      <c r="C62" s="210">
        <v>72727.41</v>
      </c>
      <c r="D62" s="209"/>
      <c r="E62" s="210">
        <v>552850</v>
      </c>
      <c r="F62" s="209"/>
      <c r="G62" s="210">
        <v>457217</v>
      </c>
    </row>
    <row r="63" spans="1:7" ht="15" customHeight="1" x14ac:dyDescent="0.3">
      <c r="A63" s="215" t="s">
        <v>555</v>
      </c>
      <c r="B63" s="209" t="s">
        <v>117</v>
      </c>
      <c r="C63" s="210">
        <v>41860.720000000001</v>
      </c>
      <c r="D63" s="209"/>
      <c r="E63" s="210">
        <v>72635</v>
      </c>
      <c r="F63" s="209"/>
      <c r="G63" s="210">
        <v>37274</v>
      </c>
    </row>
    <row r="64" spans="1:7" ht="15" customHeight="1" x14ac:dyDescent="0.3">
      <c r="A64" s="215" t="s">
        <v>556</v>
      </c>
      <c r="B64" s="209" t="s">
        <v>117</v>
      </c>
      <c r="C64" s="210">
        <v>45424.97</v>
      </c>
      <c r="D64" s="209"/>
      <c r="E64" s="210">
        <v>177295</v>
      </c>
      <c r="F64" s="209"/>
      <c r="G64" s="210">
        <v>124209</v>
      </c>
    </row>
    <row r="65" spans="1:7" ht="15" customHeight="1" x14ac:dyDescent="0.3">
      <c r="A65" s="215" t="s">
        <v>557</v>
      </c>
      <c r="B65" s="209" t="s">
        <v>117</v>
      </c>
      <c r="C65" s="210">
        <v>0.27</v>
      </c>
      <c r="D65" s="209"/>
      <c r="E65" s="210">
        <v>50151</v>
      </c>
      <c r="F65" s="209"/>
      <c r="G65" s="210">
        <v>0</v>
      </c>
    </row>
    <row r="66" spans="1:7" ht="15" customHeight="1" x14ac:dyDescent="0.3">
      <c r="A66" s="215" t="s">
        <v>558</v>
      </c>
      <c r="B66" s="209" t="s">
        <v>117</v>
      </c>
      <c r="C66" s="210">
        <v>2005.27</v>
      </c>
      <c r="D66" s="209"/>
      <c r="E66" s="210">
        <v>13440</v>
      </c>
      <c r="F66" s="209"/>
      <c r="G66" s="210">
        <v>0</v>
      </c>
    </row>
    <row r="67" spans="1:7" ht="15" customHeight="1" x14ac:dyDescent="0.3">
      <c r="A67" s="215" t="s">
        <v>559</v>
      </c>
      <c r="B67" s="209" t="s">
        <v>117</v>
      </c>
      <c r="C67" s="210">
        <v>537513.24</v>
      </c>
      <c r="D67" s="209"/>
      <c r="E67" s="210">
        <v>957304</v>
      </c>
      <c r="F67" s="209"/>
      <c r="G67" s="210">
        <v>412483</v>
      </c>
    </row>
    <row r="68" spans="1:7" ht="15" customHeight="1" x14ac:dyDescent="0.3">
      <c r="A68" s="215" t="s">
        <v>560</v>
      </c>
      <c r="B68" s="209" t="s">
        <v>117</v>
      </c>
      <c r="C68" s="210">
        <v>62.18</v>
      </c>
      <c r="D68" s="209"/>
      <c r="E68" s="210">
        <v>0</v>
      </c>
      <c r="F68" s="209"/>
      <c r="G68" s="210">
        <v>0</v>
      </c>
    </row>
    <row r="69" spans="1:7" ht="15" customHeight="1" x14ac:dyDescent="0.3">
      <c r="A69" s="215" t="s">
        <v>561</v>
      </c>
      <c r="B69" s="209" t="s">
        <v>117</v>
      </c>
      <c r="C69" s="210">
        <v>1131.21</v>
      </c>
      <c r="D69" s="209"/>
      <c r="E69" s="210">
        <v>0</v>
      </c>
      <c r="F69" s="209"/>
      <c r="G69" s="210">
        <v>0</v>
      </c>
    </row>
    <row r="70" spans="1:7" ht="15" customHeight="1" x14ac:dyDescent="0.3">
      <c r="A70" s="215" t="s">
        <v>562</v>
      </c>
      <c r="B70" s="209" t="s">
        <v>117</v>
      </c>
      <c r="C70" s="210">
        <v>73615.12</v>
      </c>
      <c r="D70" s="209"/>
      <c r="E70" s="210">
        <v>168738</v>
      </c>
      <c r="F70" s="209"/>
      <c r="G70" s="210">
        <v>93564</v>
      </c>
    </row>
    <row r="71" spans="1:7" ht="15" customHeight="1" x14ac:dyDescent="0.3">
      <c r="A71" s="215" t="s">
        <v>563</v>
      </c>
      <c r="B71" s="209" t="s">
        <v>117</v>
      </c>
      <c r="C71" s="210">
        <v>116767.16</v>
      </c>
      <c r="D71" s="209"/>
      <c r="E71" s="210">
        <v>116903</v>
      </c>
      <c r="F71" s="209"/>
      <c r="G71" s="210">
        <v>0</v>
      </c>
    </row>
    <row r="72" spans="1:7" ht="15" customHeight="1" x14ac:dyDescent="0.3">
      <c r="A72" s="215" t="s">
        <v>564</v>
      </c>
      <c r="B72" s="209" t="s">
        <v>117</v>
      </c>
      <c r="C72" s="210">
        <v>864987.04</v>
      </c>
      <c r="D72" s="209"/>
      <c r="E72" s="210">
        <v>2051339</v>
      </c>
      <c r="F72" s="209"/>
      <c r="G72" s="210">
        <v>1619547</v>
      </c>
    </row>
    <row r="73" spans="1:7" ht="15" customHeight="1" x14ac:dyDescent="0.3">
      <c r="A73" s="215" t="s">
        <v>565</v>
      </c>
      <c r="B73" s="209" t="s">
        <v>117</v>
      </c>
      <c r="C73" s="210">
        <v>4367976.5</v>
      </c>
      <c r="D73" s="209"/>
      <c r="E73" s="210">
        <v>6054753</v>
      </c>
      <c r="F73" s="209"/>
      <c r="G73" s="210">
        <v>6064622</v>
      </c>
    </row>
    <row r="74" spans="1:7" ht="15" customHeight="1" x14ac:dyDescent="0.3">
      <c r="A74" s="215" t="s">
        <v>566</v>
      </c>
      <c r="B74" s="209" t="s">
        <v>117</v>
      </c>
      <c r="C74" s="210">
        <v>12680515.48</v>
      </c>
      <c r="D74" s="209"/>
      <c r="E74" s="210">
        <v>12861366</v>
      </c>
      <c r="F74" s="209"/>
      <c r="G74" s="210">
        <v>180851</v>
      </c>
    </row>
    <row r="75" spans="1:7" ht="15" customHeight="1" x14ac:dyDescent="0.3">
      <c r="A75" s="215" t="s">
        <v>567</v>
      </c>
      <c r="B75" s="209" t="s">
        <v>117</v>
      </c>
      <c r="C75" s="210">
        <v>1000</v>
      </c>
      <c r="D75" s="209"/>
      <c r="E75" s="210">
        <v>1000</v>
      </c>
      <c r="F75" s="209"/>
      <c r="G75" s="210">
        <v>0</v>
      </c>
    </row>
    <row r="76" spans="1:7" ht="15" customHeight="1" x14ac:dyDescent="0.3">
      <c r="A76" s="215" t="s">
        <v>568</v>
      </c>
      <c r="B76" s="209" t="s">
        <v>117</v>
      </c>
      <c r="C76" s="210">
        <v>12000</v>
      </c>
      <c r="D76" s="209"/>
      <c r="E76" s="210">
        <v>12000</v>
      </c>
      <c r="F76" s="209"/>
      <c r="G76" s="210">
        <v>0</v>
      </c>
    </row>
    <row r="77" spans="1:7" ht="15" customHeight="1" x14ac:dyDescent="0.3">
      <c r="A77" s="215" t="s">
        <v>569</v>
      </c>
      <c r="B77" s="209" t="s">
        <v>117</v>
      </c>
      <c r="C77" s="210">
        <v>241762.52</v>
      </c>
      <c r="D77" s="209"/>
      <c r="E77" s="210">
        <v>255417</v>
      </c>
      <c r="F77" s="209"/>
      <c r="G77" s="210">
        <v>0</v>
      </c>
    </row>
    <row r="78" spans="1:7" ht="15" customHeight="1" x14ac:dyDescent="0.3">
      <c r="A78" s="215" t="s">
        <v>570</v>
      </c>
      <c r="B78" s="209" t="s">
        <v>117</v>
      </c>
      <c r="C78" s="210">
        <v>1250</v>
      </c>
      <c r="D78" s="209"/>
      <c r="E78" s="210">
        <v>1250</v>
      </c>
      <c r="F78" s="209"/>
      <c r="G78" s="210">
        <v>0</v>
      </c>
    </row>
    <row r="79" spans="1:7" ht="15" customHeight="1" x14ac:dyDescent="0.3">
      <c r="A79" s="215" t="s">
        <v>571</v>
      </c>
      <c r="B79" s="209" t="s">
        <v>117</v>
      </c>
      <c r="C79" s="210">
        <v>1022176</v>
      </c>
      <c r="D79" s="209"/>
      <c r="E79" s="210">
        <v>1022176</v>
      </c>
      <c r="F79" s="209"/>
      <c r="G79" s="210">
        <v>497942</v>
      </c>
    </row>
    <row r="80" spans="1:7" ht="15" customHeight="1" x14ac:dyDescent="0.3">
      <c r="A80" s="215" t="s">
        <v>572</v>
      </c>
      <c r="B80" s="209" t="s">
        <v>117</v>
      </c>
      <c r="C80" s="210">
        <v>834295.44</v>
      </c>
      <c r="D80" s="209"/>
      <c r="E80" s="210">
        <v>882355</v>
      </c>
      <c r="F80" s="209"/>
      <c r="G80" s="210">
        <v>516012</v>
      </c>
    </row>
    <row r="81" spans="1:7" ht="15" customHeight="1" x14ac:dyDescent="0.3">
      <c r="A81" s="215" t="s">
        <v>573</v>
      </c>
      <c r="B81" s="209" t="s">
        <v>117</v>
      </c>
      <c r="C81" s="210">
        <v>10373</v>
      </c>
      <c r="D81" s="209"/>
      <c r="E81" s="210">
        <v>11316</v>
      </c>
      <c r="F81" s="209"/>
      <c r="G81" s="210">
        <v>11316</v>
      </c>
    </row>
    <row r="82" spans="1:7" ht="15" customHeight="1" x14ac:dyDescent="0.3">
      <c r="A82" s="215" t="s">
        <v>574</v>
      </c>
      <c r="B82" s="209" t="s">
        <v>117</v>
      </c>
      <c r="C82" s="210">
        <v>796931.59000000008</v>
      </c>
      <c r="D82" s="209"/>
      <c r="E82" s="210">
        <v>2379188</v>
      </c>
      <c r="F82" s="209"/>
      <c r="G82" s="210">
        <v>1582256</v>
      </c>
    </row>
    <row r="83" spans="1:7" ht="15" customHeight="1" x14ac:dyDescent="0.3">
      <c r="A83" s="215" t="s">
        <v>575</v>
      </c>
      <c r="B83" s="209" t="s">
        <v>117</v>
      </c>
      <c r="C83" s="210">
        <v>32029.26</v>
      </c>
      <c r="D83" s="209"/>
      <c r="E83" s="210">
        <v>173391</v>
      </c>
      <c r="F83" s="209"/>
      <c r="G83" s="210">
        <v>141362</v>
      </c>
    </row>
    <row r="84" spans="1:7" ht="15" customHeight="1" x14ac:dyDescent="0.3">
      <c r="A84" s="215" t="s">
        <v>576</v>
      </c>
      <c r="B84" s="209" t="s">
        <v>117</v>
      </c>
      <c r="C84" s="210">
        <v>17482.64</v>
      </c>
      <c r="D84" s="209"/>
      <c r="E84" s="210">
        <v>45742</v>
      </c>
      <c r="F84" s="209"/>
      <c r="G84" s="210">
        <v>23158</v>
      </c>
    </row>
    <row r="85" spans="1:7" ht="15" customHeight="1" x14ac:dyDescent="0.3">
      <c r="A85" s="215" t="s">
        <v>577</v>
      </c>
      <c r="B85" s="209" t="s">
        <v>117</v>
      </c>
      <c r="C85" s="210">
        <v>90887.48</v>
      </c>
      <c r="D85" s="209"/>
      <c r="E85" s="210">
        <v>113039</v>
      </c>
      <c r="F85" s="209"/>
      <c r="G85" s="210">
        <v>22153</v>
      </c>
    </row>
    <row r="86" spans="1:7" ht="15" customHeight="1" x14ac:dyDescent="0.3">
      <c r="A86" s="215" t="s">
        <v>578</v>
      </c>
      <c r="B86" s="209" t="s">
        <v>117</v>
      </c>
      <c r="C86" s="210">
        <v>356209.54000000004</v>
      </c>
      <c r="D86" s="209"/>
      <c r="E86" s="210">
        <v>1063635</v>
      </c>
      <c r="F86" s="209"/>
      <c r="G86" s="210">
        <v>871456</v>
      </c>
    </row>
    <row r="87" spans="1:7" ht="15" customHeight="1" x14ac:dyDescent="0.3">
      <c r="A87" s="215" t="s">
        <v>579</v>
      </c>
      <c r="B87" s="209" t="s">
        <v>117</v>
      </c>
      <c r="C87" s="210">
        <v>1400</v>
      </c>
      <c r="D87" s="209"/>
      <c r="E87" s="210">
        <v>5425</v>
      </c>
      <c r="F87" s="209"/>
      <c r="G87" s="210">
        <v>4025</v>
      </c>
    </row>
    <row r="88" spans="1:7" ht="15" customHeight="1" x14ac:dyDescent="0.3">
      <c r="A88" s="215" t="s">
        <v>580</v>
      </c>
      <c r="B88" s="209" t="s">
        <v>117</v>
      </c>
      <c r="C88" s="210">
        <v>127982.82</v>
      </c>
      <c r="D88" s="209"/>
      <c r="E88" s="210">
        <v>234272</v>
      </c>
      <c r="F88" s="209"/>
      <c r="G88" s="210">
        <v>96184</v>
      </c>
    </row>
    <row r="89" spans="1:7" ht="15" customHeight="1" x14ac:dyDescent="0.3">
      <c r="A89" s="215" t="s">
        <v>581</v>
      </c>
      <c r="B89" s="209" t="s">
        <v>117</v>
      </c>
      <c r="C89" s="210">
        <v>112292.91</v>
      </c>
      <c r="D89" s="209"/>
      <c r="E89" s="210">
        <v>277033</v>
      </c>
      <c r="F89" s="209"/>
      <c r="G89" s="210">
        <v>164741</v>
      </c>
    </row>
    <row r="90" spans="1:7" ht="15" customHeight="1" x14ac:dyDescent="0.3">
      <c r="A90" s="215" t="s">
        <v>582</v>
      </c>
      <c r="B90" s="209" t="s">
        <v>117</v>
      </c>
      <c r="C90" s="210">
        <v>139560.28</v>
      </c>
      <c r="D90" s="209"/>
      <c r="E90" s="210">
        <v>532754</v>
      </c>
      <c r="F90" s="209"/>
      <c r="G90" s="210">
        <v>1056115</v>
      </c>
    </row>
    <row r="91" spans="1:7" ht="15" customHeight="1" x14ac:dyDescent="0.3">
      <c r="A91" s="215" t="s">
        <v>583</v>
      </c>
      <c r="B91" s="209" t="s">
        <v>117</v>
      </c>
      <c r="C91" s="210">
        <v>378124.44</v>
      </c>
      <c r="D91" s="209"/>
      <c r="E91" s="210">
        <v>511068</v>
      </c>
      <c r="F91" s="209"/>
      <c r="G91" s="210">
        <v>520371</v>
      </c>
    </row>
    <row r="92" spans="1:7" ht="15" customHeight="1" x14ac:dyDescent="0.3">
      <c r="A92" s="215" t="s">
        <v>584</v>
      </c>
      <c r="B92" s="209" t="s">
        <v>117</v>
      </c>
      <c r="C92" s="210">
        <v>808422.03</v>
      </c>
      <c r="D92" s="209"/>
      <c r="E92" s="210">
        <v>1003376</v>
      </c>
      <c r="F92" s="209"/>
      <c r="G92" s="210">
        <v>931664</v>
      </c>
    </row>
    <row r="93" spans="1:7" ht="15" customHeight="1" x14ac:dyDescent="0.3">
      <c r="A93" s="215" t="s">
        <v>585</v>
      </c>
      <c r="B93" s="209" t="s">
        <v>117</v>
      </c>
      <c r="C93" s="210">
        <v>2904779.4800000004</v>
      </c>
      <c r="D93" s="209"/>
      <c r="E93" s="210">
        <v>4008799</v>
      </c>
      <c r="F93" s="209"/>
      <c r="G93" s="210">
        <v>3416922</v>
      </c>
    </row>
    <row r="94" spans="1:7" ht="15" customHeight="1" x14ac:dyDescent="0.3">
      <c r="A94" s="215" t="s">
        <v>586</v>
      </c>
      <c r="B94" s="209" t="s">
        <v>117</v>
      </c>
      <c r="C94" s="210">
        <v>3613.88</v>
      </c>
      <c r="D94" s="209"/>
      <c r="E94" s="210">
        <v>31085</v>
      </c>
      <c r="F94" s="209"/>
      <c r="G94" s="210">
        <v>19083</v>
      </c>
    </row>
    <row r="95" spans="1:7" ht="15" customHeight="1" x14ac:dyDescent="0.3">
      <c r="A95" s="215" t="s">
        <v>587</v>
      </c>
      <c r="B95" s="209" t="s">
        <v>117</v>
      </c>
      <c r="C95" s="210">
        <v>7696</v>
      </c>
      <c r="D95" s="209"/>
      <c r="E95" s="210">
        <v>7742</v>
      </c>
      <c r="F95" s="209"/>
      <c r="G95" s="210">
        <v>7742</v>
      </c>
    </row>
    <row r="96" spans="1:7" s="153" customFormat="1" ht="15" customHeight="1" thickBot="1" x14ac:dyDescent="0.35">
      <c r="A96" s="229" t="s">
        <v>405</v>
      </c>
      <c r="B96" s="230">
        <f>SUM(B62:B95)</f>
        <v>0</v>
      </c>
      <c r="C96" s="231">
        <f>SUM(C61:C95)</f>
        <v>26728961.840000007</v>
      </c>
      <c r="D96" s="230">
        <f>SUM(D62:D95)</f>
        <v>0</v>
      </c>
      <c r="E96" s="231">
        <f>SUM(E61:E95)</f>
        <v>35669603</v>
      </c>
      <c r="F96" s="230">
        <f>SUM(F62:F95)</f>
        <v>0</v>
      </c>
      <c r="G96" s="231">
        <f>SUM(G61:G95)</f>
        <v>18898929</v>
      </c>
    </row>
    <row r="97" spans="1:4" ht="15" customHeight="1" thickTop="1" x14ac:dyDescent="0.3"/>
    <row r="98" spans="1:4" ht="15" customHeight="1" x14ac:dyDescent="0.3">
      <c r="A98" s="98" t="s">
        <v>117</v>
      </c>
      <c r="D98" s="136" t="s">
        <v>117</v>
      </c>
    </row>
    <row r="99" spans="1:4" ht="15" customHeight="1" x14ac:dyDescent="0.3">
      <c r="A99" s="98" t="s">
        <v>117</v>
      </c>
    </row>
    <row r="101" spans="1:4" ht="15" customHeight="1" x14ac:dyDescent="0.3">
      <c r="A101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148" activePane="bottomRight" state="frozen"/>
      <selection pane="topRight" activeCell="B1" sqref="B1"/>
      <selection pane="bottomLeft" activeCell="A7" sqref="A7"/>
      <selection pane="bottomRight" activeCell="F74" sqref="F74"/>
    </sheetView>
  </sheetViews>
  <sheetFormatPr defaultColWidth="15.81640625" defaultRowHeight="15" customHeight="1" x14ac:dyDescent="0.3"/>
  <cols>
    <col min="1" max="1" width="61.81640625" style="98" customWidth="1"/>
    <col min="2" max="5" width="19.81640625" style="138" customWidth="1"/>
    <col min="6" max="16384" width="15.81640625" style="98"/>
  </cols>
  <sheetData>
    <row r="1" spans="1:7" s="372" customFormat="1" ht="15" customHeight="1" x14ac:dyDescent="0.4">
      <c r="A1" s="366" t="s">
        <v>131</v>
      </c>
      <c r="B1" s="368"/>
      <c r="C1" s="368"/>
      <c r="D1" s="368"/>
      <c r="E1" s="368"/>
    </row>
    <row r="2" spans="1:7" s="372" customFormat="1" ht="15" customHeight="1" x14ac:dyDescent="0.4">
      <c r="A2" s="366" t="s">
        <v>258</v>
      </c>
      <c r="B2" s="368"/>
      <c r="C2" s="369" t="s">
        <v>79</v>
      </c>
      <c r="D2" s="370" t="str">
        <f>Revenue!B2</f>
        <v>Southeastern Louisiana University</v>
      </c>
      <c r="E2" s="371"/>
    </row>
    <row r="3" spans="1:7" s="372" customFormat="1" ht="15" customHeight="1" thickBot="1" x14ac:dyDescent="0.4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3">
      <c r="A4" s="157"/>
      <c r="B4" s="158"/>
      <c r="C4" s="158"/>
      <c r="D4" s="158"/>
      <c r="E4" s="158"/>
    </row>
    <row r="5" spans="1:7" ht="15" customHeight="1" x14ac:dyDescent="0.3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534</v>
      </c>
    </row>
    <row r="6" spans="1:7" ht="15" customHeight="1" x14ac:dyDescent="0.3">
      <c r="A6" s="162"/>
      <c r="B6" s="160" t="s">
        <v>453</v>
      </c>
      <c r="C6" s="160" t="s">
        <v>453</v>
      </c>
      <c r="D6" s="160" t="s">
        <v>533</v>
      </c>
      <c r="E6" s="161" t="s">
        <v>453</v>
      </c>
    </row>
    <row r="7" spans="1:7" ht="15" customHeight="1" x14ac:dyDescent="0.3">
      <c r="A7" s="163" t="s">
        <v>178</v>
      </c>
      <c r="B7" s="146">
        <f>Instruction!F7</f>
        <v>41913584.270000003</v>
      </c>
      <c r="C7" s="146">
        <f>Instruction!H7</f>
        <v>41913587</v>
      </c>
      <c r="D7" s="146">
        <f>Instruction!J7</f>
        <v>40926603</v>
      </c>
      <c r="E7" s="164">
        <f>D7-C7</f>
        <v>-986984</v>
      </c>
    </row>
    <row r="8" spans="1:7" ht="15" customHeight="1" x14ac:dyDescent="0.3">
      <c r="A8" s="163" t="s">
        <v>179</v>
      </c>
      <c r="B8" s="146">
        <f>Instruction!F8</f>
        <v>3129323.4699999997</v>
      </c>
      <c r="C8" s="146">
        <f>Instruction!H8</f>
        <v>3129324.66</v>
      </c>
      <c r="D8" s="146">
        <f>Instruction!J8</f>
        <v>3261062</v>
      </c>
      <c r="E8" s="164">
        <f t="shared" ref="E8:E22" si="0">D8-C8</f>
        <v>131737.33999999985</v>
      </c>
    </row>
    <row r="9" spans="1:7" ht="15" customHeight="1" x14ac:dyDescent="0.3">
      <c r="A9" s="163" t="s">
        <v>180</v>
      </c>
      <c r="B9" s="146">
        <f>Instruction!F9</f>
        <v>17303855.900000002</v>
      </c>
      <c r="C9" s="146">
        <f>Instruction!H9</f>
        <v>17303857</v>
      </c>
      <c r="D9" s="146">
        <f>Instruction!J9</f>
        <v>16473981</v>
      </c>
      <c r="E9" s="164">
        <f t="shared" si="0"/>
        <v>-829876</v>
      </c>
    </row>
    <row r="10" spans="1:7" s="153" customFormat="1" ht="15" customHeight="1" x14ac:dyDescent="0.3">
      <c r="A10" s="165" t="s">
        <v>181</v>
      </c>
      <c r="B10" s="166">
        <f>B9+B8+B7</f>
        <v>62346763.640000001</v>
      </c>
      <c r="C10" s="166">
        <f>C9+C8+C7</f>
        <v>62346768.659999996</v>
      </c>
      <c r="D10" s="166">
        <f>D9+D8+D7</f>
        <v>60661646</v>
      </c>
      <c r="E10" s="167">
        <f t="shared" si="0"/>
        <v>-1685122.6599999964</v>
      </c>
    </row>
    <row r="11" spans="1:7" ht="15" customHeight="1" x14ac:dyDescent="0.3">
      <c r="A11" s="163" t="s">
        <v>261</v>
      </c>
      <c r="B11" s="146">
        <f>Instruction!F12</f>
        <v>92755.02</v>
      </c>
      <c r="C11" s="146">
        <f>Instruction!H12</f>
        <v>92754.77</v>
      </c>
      <c r="D11" s="146">
        <f>Instruction!J12</f>
        <v>124356</v>
      </c>
      <c r="E11" s="164">
        <f t="shared" si="0"/>
        <v>31601.229999999996</v>
      </c>
    </row>
    <row r="12" spans="1:7" ht="15" customHeight="1" x14ac:dyDescent="0.3">
      <c r="A12" s="163" t="s">
        <v>262</v>
      </c>
      <c r="B12" s="146">
        <f>Instruction!F14</f>
        <v>752382.45</v>
      </c>
      <c r="C12" s="146">
        <f>Instruction!H14</f>
        <v>752369.29</v>
      </c>
      <c r="D12" s="146">
        <f>Instruction!J14</f>
        <v>924429</v>
      </c>
      <c r="E12" s="164">
        <f t="shared" si="0"/>
        <v>172059.70999999996</v>
      </c>
    </row>
    <row r="13" spans="1:7" ht="15" customHeight="1" x14ac:dyDescent="0.3">
      <c r="A13" s="163" t="s">
        <v>263</v>
      </c>
      <c r="B13" s="146">
        <f>Instruction!F16</f>
        <v>760094.60999999975</v>
      </c>
      <c r="C13" s="146">
        <f>Instruction!H16</f>
        <v>759568.49999999988</v>
      </c>
      <c r="D13" s="146">
        <f>Instruction!J16</f>
        <v>771461</v>
      </c>
      <c r="E13" s="164">
        <f t="shared" si="0"/>
        <v>11892.500000000116</v>
      </c>
    </row>
    <row r="14" spans="1:7" s="153" customFormat="1" ht="15" customHeight="1" x14ac:dyDescent="0.3">
      <c r="A14" s="165" t="s">
        <v>185</v>
      </c>
      <c r="B14" s="166">
        <f>B13+B12+B11</f>
        <v>1605232.0799999996</v>
      </c>
      <c r="C14" s="166">
        <f>C13+C12+C11</f>
        <v>1604692.56</v>
      </c>
      <c r="D14" s="166">
        <f>D13+D12+D11</f>
        <v>1820246</v>
      </c>
      <c r="E14" s="167">
        <f>D14-C14</f>
        <v>215553.43999999994</v>
      </c>
    </row>
    <row r="15" spans="1:7" ht="15" customHeight="1" x14ac:dyDescent="0.3">
      <c r="A15" s="163" t="s">
        <v>264</v>
      </c>
      <c r="B15" s="146">
        <f>Instruction!F27</f>
        <v>127707.05</v>
      </c>
      <c r="C15" s="146">
        <f>Instruction!H27</f>
        <v>128507</v>
      </c>
      <c r="D15" s="146">
        <f>Instruction!J27</f>
        <v>128572</v>
      </c>
      <c r="E15" s="164">
        <f t="shared" si="0"/>
        <v>65</v>
      </c>
    </row>
    <row r="16" spans="1:7" ht="15" customHeight="1" x14ac:dyDescent="0.3">
      <c r="A16" s="163" t="s">
        <v>265</v>
      </c>
      <c r="B16" s="146">
        <f>Instruction!F29</f>
        <v>474689.68</v>
      </c>
      <c r="C16" s="146">
        <f>Instruction!H29</f>
        <v>474689</v>
      </c>
      <c r="D16" s="146">
        <f>Instruction!J29</f>
        <v>396621</v>
      </c>
      <c r="E16" s="164">
        <f t="shared" si="0"/>
        <v>-78068</v>
      </c>
    </row>
    <row r="17" spans="1:6" ht="15" customHeight="1" x14ac:dyDescent="0.3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3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3">
      <c r="A19" s="165" t="s">
        <v>190</v>
      </c>
      <c r="B19" s="166">
        <f>B18+B17+B16+B15</f>
        <v>602396.73</v>
      </c>
      <c r="C19" s="166">
        <f>C18+C17+C16+C15</f>
        <v>603196</v>
      </c>
      <c r="D19" s="166">
        <f>D18+D17+D16+D15</f>
        <v>525193</v>
      </c>
      <c r="E19" s="167">
        <f>D19-C19</f>
        <v>-78003</v>
      </c>
    </row>
    <row r="20" spans="1:6" ht="15" customHeight="1" x14ac:dyDescent="0.3">
      <c r="A20" s="163" t="s">
        <v>268</v>
      </c>
      <c r="B20" s="146">
        <f>Instruction!F32+Instruction!F34</f>
        <v>200104.76000000004</v>
      </c>
      <c r="C20" s="146">
        <f>Instruction!H32+Instruction!H34</f>
        <v>199839.09</v>
      </c>
      <c r="D20" s="146">
        <f>Instruction!J32+Instruction!J34</f>
        <v>245102</v>
      </c>
      <c r="E20" s="164">
        <f t="shared" si="0"/>
        <v>45262.91</v>
      </c>
    </row>
    <row r="21" spans="1:6" ht="15" customHeight="1" x14ac:dyDescent="0.3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3">
      <c r="A22" s="163" t="s">
        <v>270</v>
      </c>
      <c r="B22" s="146">
        <f>Instruction!F33</f>
        <v>2344.6000000000004</v>
      </c>
      <c r="C22" s="146">
        <f>Instruction!H33</f>
        <v>2344.65</v>
      </c>
      <c r="D22" s="146">
        <f>Instruction!J33</f>
        <v>30120</v>
      </c>
      <c r="E22" s="164">
        <f t="shared" si="0"/>
        <v>27775.35</v>
      </c>
    </row>
    <row r="23" spans="1:6" s="153" customFormat="1" ht="15" customHeight="1" x14ac:dyDescent="0.3">
      <c r="A23" s="165" t="s">
        <v>194</v>
      </c>
      <c r="B23" s="166">
        <f>B22+B21+B20</f>
        <v>202449.36000000004</v>
      </c>
      <c r="C23" s="166">
        <f>C22+C21+C20</f>
        <v>202183.74</v>
      </c>
      <c r="D23" s="166">
        <f>D22+D21+D20</f>
        <v>275222</v>
      </c>
      <c r="E23" s="167">
        <f>D23-C23</f>
        <v>73038.260000000009</v>
      </c>
    </row>
    <row r="24" spans="1:6" s="153" customFormat="1" ht="15" customHeight="1" x14ac:dyDescent="0.3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3">
      <c r="A25" s="165" t="s">
        <v>271</v>
      </c>
      <c r="B25" s="166">
        <f>B23+B19+B14+B10+B24</f>
        <v>64756841.810000002</v>
      </c>
      <c r="C25" s="166">
        <f>C23+C19+C14+C10+C24</f>
        <v>64756840.959999993</v>
      </c>
      <c r="D25" s="166">
        <f>D23+D19+D14+D10+D24</f>
        <v>63282307</v>
      </c>
      <c r="E25" s="167">
        <f>D25-C25</f>
        <v>-1474533.9599999934</v>
      </c>
    </row>
    <row r="26" spans="1:6" ht="15" customHeight="1" x14ac:dyDescent="0.3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3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3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3">
      <c r="A29" s="163" t="s">
        <v>178</v>
      </c>
      <c r="B29" s="146">
        <f>Research!F7</f>
        <v>137053.21000000002</v>
      </c>
      <c r="C29" s="146">
        <f>Research!H7</f>
        <v>137053</v>
      </c>
      <c r="D29" s="146">
        <f>Research!J7</f>
        <v>111327</v>
      </c>
      <c r="E29" s="164">
        <f t="shared" ref="E29:E47" si="1">D29-C29</f>
        <v>-25726</v>
      </c>
    </row>
    <row r="30" spans="1:6" ht="15" customHeight="1" x14ac:dyDescent="0.3">
      <c r="A30" s="163" t="s">
        <v>179</v>
      </c>
      <c r="B30" s="146">
        <f>Research!F8</f>
        <v>41477</v>
      </c>
      <c r="C30" s="146">
        <f>Research!H8</f>
        <v>41477</v>
      </c>
      <c r="D30" s="146">
        <f>Research!J8</f>
        <v>46098</v>
      </c>
      <c r="E30" s="164">
        <f t="shared" si="1"/>
        <v>4621</v>
      </c>
    </row>
    <row r="31" spans="1:6" ht="15" customHeight="1" x14ac:dyDescent="0.3">
      <c r="A31" s="163" t="s">
        <v>180</v>
      </c>
      <c r="B31" s="146">
        <f>Research!F9</f>
        <v>71424.09</v>
      </c>
      <c r="C31" s="146">
        <f>Research!H9</f>
        <v>71424</v>
      </c>
      <c r="D31" s="146">
        <f>Research!J9</f>
        <v>62621</v>
      </c>
      <c r="E31" s="164">
        <f t="shared" si="1"/>
        <v>-8803</v>
      </c>
    </row>
    <row r="32" spans="1:6" s="153" customFormat="1" ht="15" customHeight="1" x14ac:dyDescent="0.3">
      <c r="A32" s="165" t="s">
        <v>181</v>
      </c>
      <c r="B32" s="166">
        <f>B31+B30+B29</f>
        <v>249954.30000000002</v>
      </c>
      <c r="C32" s="166">
        <f>C31+C30+C29</f>
        <v>249954</v>
      </c>
      <c r="D32" s="166">
        <f>D31+D30+D29</f>
        <v>220046</v>
      </c>
      <c r="E32" s="167">
        <f t="shared" si="1"/>
        <v>-29908</v>
      </c>
    </row>
    <row r="33" spans="1:5" ht="15" customHeight="1" x14ac:dyDescent="0.3">
      <c r="A33" s="163" t="s">
        <v>261</v>
      </c>
      <c r="B33" s="146">
        <f>Research!F12</f>
        <v>105553.58</v>
      </c>
      <c r="C33" s="146">
        <f>Research!H12</f>
        <v>105103</v>
      </c>
      <c r="D33" s="146">
        <f>Research!J12</f>
        <v>138030</v>
      </c>
      <c r="E33" s="164">
        <f t="shared" si="1"/>
        <v>32927</v>
      </c>
    </row>
    <row r="34" spans="1:5" ht="15" customHeight="1" x14ac:dyDescent="0.3">
      <c r="A34" s="163" t="s">
        <v>262</v>
      </c>
      <c r="B34" s="146">
        <f>Research!F14</f>
        <v>1403.21</v>
      </c>
      <c r="C34" s="146">
        <f>Research!H14</f>
        <v>1854</v>
      </c>
      <c r="D34" s="146">
        <f>Research!J14</f>
        <v>1535</v>
      </c>
      <c r="E34" s="164">
        <f t="shared" si="1"/>
        <v>-319</v>
      </c>
    </row>
    <row r="35" spans="1:5" ht="15" customHeight="1" x14ac:dyDescent="0.3">
      <c r="A35" s="163" t="s">
        <v>263</v>
      </c>
      <c r="B35" s="146">
        <f>Research!F16</f>
        <v>2525.1899999999996</v>
      </c>
      <c r="C35" s="146">
        <f>Research!H16</f>
        <v>2525</v>
      </c>
      <c r="D35" s="146">
        <f>Research!J16</f>
        <v>2627</v>
      </c>
      <c r="E35" s="164">
        <f t="shared" si="1"/>
        <v>102</v>
      </c>
    </row>
    <row r="36" spans="1:5" s="153" customFormat="1" ht="15" customHeight="1" x14ac:dyDescent="0.3">
      <c r="A36" s="165" t="s">
        <v>185</v>
      </c>
      <c r="B36" s="166">
        <f>B35+B34+B33</f>
        <v>109481.98</v>
      </c>
      <c r="C36" s="166">
        <f>C35+C34+C33</f>
        <v>109482</v>
      </c>
      <c r="D36" s="166">
        <f>D35+D34+D33</f>
        <v>142192</v>
      </c>
      <c r="E36" s="167">
        <f t="shared" si="1"/>
        <v>32710</v>
      </c>
    </row>
    <row r="37" spans="1:5" ht="15" customHeight="1" x14ac:dyDescent="0.3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3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3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3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3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3">
      <c r="A42" s="163" t="s">
        <v>268</v>
      </c>
      <c r="B42" s="146">
        <f>Research!F32+Research!F34</f>
        <v>346.56</v>
      </c>
      <c r="C42" s="146">
        <f>Research!H32+Research!H34</f>
        <v>347</v>
      </c>
      <c r="D42" s="146">
        <f>Research!J32+Research!J34</f>
        <v>5728</v>
      </c>
      <c r="E42" s="164">
        <f t="shared" si="1"/>
        <v>5381</v>
      </c>
    </row>
    <row r="43" spans="1:5" ht="15" customHeight="1" x14ac:dyDescent="0.3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3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3">
      <c r="A45" s="165" t="s">
        <v>194</v>
      </c>
      <c r="B45" s="166">
        <f>B44+B43+B42</f>
        <v>346.56</v>
      </c>
      <c r="C45" s="166">
        <f>C44+C43+C42</f>
        <v>347</v>
      </c>
      <c r="D45" s="166">
        <f>D44+D43+D42</f>
        <v>5728</v>
      </c>
      <c r="E45" s="167">
        <f t="shared" si="1"/>
        <v>5381</v>
      </c>
    </row>
    <row r="46" spans="1:5" s="153" customFormat="1" ht="15" customHeight="1" x14ac:dyDescent="0.3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3">
      <c r="A47" s="165" t="s">
        <v>271</v>
      </c>
      <c r="B47" s="166">
        <f>B45+B41+B36+B32+B46</f>
        <v>359782.84</v>
      </c>
      <c r="C47" s="166">
        <f>C45+C41+C36+C32+C46</f>
        <v>359783</v>
      </c>
      <c r="D47" s="166">
        <f>D45+D41+D36+D32+D46</f>
        <v>367966</v>
      </c>
      <c r="E47" s="167">
        <f t="shared" si="1"/>
        <v>8183</v>
      </c>
    </row>
    <row r="48" spans="1:5" ht="15" customHeight="1" x14ac:dyDescent="0.3">
      <c r="A48" s="168" t="s">
        <v>117</v>
      </c>
      <c r="B48" s="169"/>
      <c r="C48" s="169"/>
      <c r="D48" s="169"/>
      <c r="E48" s="170"/>
    </row>
    <row r="49" spans="1:5" ht="15" customHeight="1" x14ac:dyDescent="0.3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3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3">
      <c r="A51" s="163" t="s">
        <v>178</v>
      </c>
      <c r="B51" s="146">
        <f>'Public Service'!F7</f>
        <v>988632.59</v>
      </c>
      <c r="C51" s="146">
        <f>'Public Service'!H7</f>
        <v>989210</v>
      </c>
      <c r="D51" s="146">
        <f>'Public Service'!J7</f>
        <v>894241</v>
      </c>
      <c r="E51" s="164">
        <f t="shared" ref="E51:E69" si="2">D51-C51</f>
        <v>-94969</v>
      </c>
    </row>
    <row r="52" spans="1:5" ht="15" customHeight="1" x14ac:dyDescent="0.3">
      <c r="A52" s="163" t="s">
        <v>179</v>
      </c>
      <c r="B52" s="146">
        <f>'Public Service'!F8</f>
        <v>152169.87</v>
      </c>
      <c r="C52" s="146">
        <f>'Public Service'!H8</f>
        <v>151594</v>
      </c>
      <c r="D52" s="146">
        <f>'Public Service'!J8</f>
        <v>182578</v>
      </c>
      <c r="E52" s="164">
        <f t="shared" si="2"/>
        <v>30984</v>
      </c>
    </row>
    <row r="53" spans="1:5" ht="15" customHeight="1" x14ac:dyDescent="0.3">
      <c r="A53" s="163" t="s">
        <v>180</v>
      </c>
      <c r="B53" s="146">
        <f>'Public Service'!F9</f>
        <v>416350.73000000004</v>
      </c>
      <c r="C53" s="146">
        <f>'Public Service'!H9</f>
        <v>416350</v>
      </c>
      <c r="D53" s="146">
        <f>'Public Service'!J9</f>
        <v>401855</v>
      </c>
      <c r="E53" s="164">
        <f t="shared" si="2"/>
        <v>-14495</v>
      </c>
    </row>
    <row r="54" spans="1:5" s="153" customFormat="1" ht="15" customHeight="1" x14ac:dyDescent="0.3">
      <c r="A54" s="165" t="s">
        <v>181</v>
      </c>
      <c r="B54" s="166">
        <f>B53+B52+B51</f>
        <v>1557153.19</v>
      </c>
      <c r="C54" s="166">
        <f>C53+C52+C51</f>
        <v>1557154</v>
      </c>
      <c r="D54" s="166">
        <f>D53+D52+D51</f>
        <v>1478674</v>
      </c>
      <c r="E54" s="167">
        <f t="shared" si="2"/>
        <v>-78480</v>
      </c>
    </row>
    <row r="55" spans="1:5" ht="15" customHeight="1" x14ac:dyDescent="0.3">
      <c r="A55" s="163" t="s">
        <v>261</v>
      </c>
      <c r="B55" s="146">
        <f>'Public Service'!F12</f>
        <v>1552.05</v>
      </c>
      <c r="C55" s="146">
        <f>'Public Service'!H12</f>
        <v>1552</v>
      </c>
      <c r="D55" s="146">
        <f>'Public Service'!J12</f>
        <v>2809</v>
      </c>
      <c r="E55" s="164">
        <f t="shared" si="2"/>
        <v>1257</v>
      </c>
    </row>
    <row r="56" spans="1:5" ht="15" customHeight="1" x14ac:dyDescent="0.3">
      <c r="A56" s="163" t="s">
        <v>262</v>
      </c>
      <c r="B56" s="146">
        <f>'Public Service'!F14</f>
        <v>57658.840000000004</v>
      </c>
      <c r="C56" s="146">
        <f>'Public Service'!H14</f>
        <v>57658</v>
      </c>
      <c r="D56" s="146">
        <f>'Public Service'!J14</f>
        <v>77558</v>
      </c>
      <c r="E56" s="164">
        <f t="shared" si="2"/>
        <v>19900</v>
      </c>
    </row>
    <row r="57" spans="1:5" ht="15" customHeight="1" x14ac:dyDescent="0.3">
      <c r="A57" s="163" t="s">
        <v>263</v>
      </c>
      <c r="B57" s="146">
        <f>'Public Service'!F16</f>
        <v>28949.340000000004</v>
      </c>
      <c r="C57" s="146">
        <f>'Public Service'!H16</f>
        <v>28948</v>
      </c>
      <c r="D57" s="146">
        <f>'Public Service'!J16</f>
        <v>40395</v>
      </c>
      <c r="E57" s="164">
        <f t="shared" si="2"/>
        <v>11447</v>
      </c>
    </row>
    <row r="58" spans="1:5" s="153" customFormat="1" ht="15" customHeight="1" x14ac:dyDescent="0.3">
      <c r="A58" s="165" t="s">
        <v>185</v>
      </c>
      <c r="B58" s="166">
        <f>B57+B56+B55</f>
        <v>88160.23000000001</v>
      </c>
      <c r="C58" s="166">
        <f>C57+C56+C55</f>
        <v>88158</v>
      </c>
      <c r="D58" s="166">
        <f>D57+D56+D55</f>
        <v>120762</v>
      </c>
      <c r="E58" s="167">
        <f t="shared" si="2"/>
        <v>32604</v>
      </c>
    </row>
    <row r="59" spans="1:5" ht="15" customHeight="1" x14ac:dyDescent="0.3">
      <c r="A59" s="163" t="s">
        <v>264</v>
      </c>
      <c r="B59" s="146">
        <f>'Public Service'!F27</f>
        <v>30350</v>
      </c>
      <c r="C59" s="146">
        <f>'Public Service'!H27</f>
        <v>30350</v>
      </c>
      <c r="D59" s="146">
        <f>'Public Service'!J27</f>
        <v>51526</v>
      </c>
      <c r="E59" s="164">
        <f t="shared" si="2"/>
        <v>21176</v>
      </c>
    </row>
    <row r="60" spans="1:5" ht="15" customHeight="1" x14ac:dyDescent="0.3">
      <c r="A60" s="163" t="s">
        <v>265</v>
      </c>
      <c r="B60" s="146">
        <f>'Public Service'!F29</f>
        <v>3118.09</v>
      </c>
      <c r="C60" s="146">
        <f>'Public Service'!H29</f>
        <v>3118</v>
      </c>
      <c r="D60" s="146">
        <f>'Public Service'!J29</f>
        <v>2471</v>
      </c>
      <c r="E60" s="164">
        <f t="shared" si="2"/>
        <v>-647</v>
      </c>
    </row>
    <row r="61" spans="1:5" ht="15" customHeight="1" x14ac:dyDescent="0.3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3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3">
      <c r="A63" s="165" t="s">
        <v>190</v>
      </c>
      <c r="B63" s="166">
        <f>B62+B61+B60+B59</f>
        <v>33468.089999999997</v>
      </c>
      <c r="C63" s="166">
        <f>C62+C61+C60+C59</f>
        <v>33468</v>
      </c>
      <c r="D63" s="166">
        <f>D62+D61+D60+D59</f>
        <v>53997</v>
      </c>
      <c r="E63" s="167">
        <f t="shared" si="2"/>
        <v>20529</v>
      </c>
    </row>
    <row r="64" spans="1:5" ht="15" customHeight="1" x14ac:dyDescent="0.3">
      <c r="A64" s="163" t="s">
        <v>268</v>
      </c>
      <c r="B64" s="146">
        <f>'Public Service'!F32+'Public Service'!F34</f>
        <v>13474.97</v>
      </c>
      <c r="C64" s="146">
        <f>'Public Service'!H32+'Public Service'!H34</f>
        <v>13539</v>
      </c>
      <c r="D64" s="146">
        <f>'Public Service'!J32+'Public Service'!J34</f>
        <v>7515</v>
      </c>
      <c r="E64" s="164">
        <f t="shared" si="2"/>
        <v>-6024</v>
      </c>
    </row>
    <row r="65" spans="1:7" ht="15" customHeight="1" x14ac:dyDescent="0.3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3">
      <c r="A66" s="163" t="s">
        <v>270</v>
      </c>
      <c r="B66" s="146">
        <f>'Public Service'!F33</f>
        <v>6800</v>
      </c>
      <c r="C66" s="146">
        <f>'Public Service'!H33</f>
        <v>6736</v>
      </c>
      <c r="D66" s="146">
        <f>'Public Service'!J33</f>
        <v>5164</v>
      </c>
      <c r="E66" s="164">
        <f t="shared" si="2"/>
        <v>-1572</v>
      </c>
    </row>
    <row r="67" spans="1:7" s="153" customFormat="1" ht="15" customHeight="1" x14ac:dyDescent="0.3">
      <c r="A67" s="165" t="s">
        <v>194</v>
      </c>
      <c r="B67" s="166">
        <f>B66+B65+B64</f>
        <v>20274.97</v>
      </c>
      <c r="C67" s="166">
        <f>C66+C65+C64</f>
        <v>20275</v>
      </c>
      <c r="D67" s="166">
        <f>D66+D65+D64</f>
        <v>12679</v>
      </c>
      <c r="E67" s="167">
        <f t="shared" si="2"/>
        <v>-7596</v>
      </c>
    </row>
    <row r="68" spans="1:7" s="153" customFormat="1" ht="15" customHeight="1" x14ac:dyDescent="0.3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3">
      <c r="A69" s="172" t="s">
        <v>271</v>
      </c>
      <c r="B69" s="173">
        <f>B67+B63+B58+B54+B68</f>
        <v>1699056.48</v>
      </c>
      <c r="C69" s="173">
        <f>C67+C63+C58+C54+C68</f>
        <v>1699055</v>
      </c>
      <c r="D69" s="173">
        <f>D67+D63+D58+D54+D68</f>
        <v>1666112</v>
      </c>
      <c r="E69" s="174">
        <f t="shared" si="2"/>
        <v>-32943</v>
      </c>
    </row>
    <row r="70" spans="1:7" ht="15" customHeight="1" x14ac:dyDescent="0.3">
      <c r="A70" s="96" t="s">
        <v>131</v>
      </c>
    </row>
    <row r="71" spans="1:7" ht="15" customHeight="1" x14ac:dyDescent="0.3">
      <c r="A71" s="96" t="s">
        <v>274</v>
      </c>
      <c r="C71" s="154" t="s">
        <v>79</v>
      </c>
      <c r="D71" s="155" t="str">
        <f>Revenue!B2</f>
        <v>Southeastern Louisiana University</v>
      </c>
      <c r="E71" s="155"/>
      <c r="F71" s="99"/>
      <c r="G71" s="99"/>
    </row>
    <row r="72" spans="1:7" ht="15" customHeight="1" thickBot="1" x14ac:dyDescent="0.35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3">
      <c r="A73" s="168" t="s">
        <v>117</v>
      </c>
      <c r="B73" s="169"/>
      <c r="C73" s="169"/>
      <c r="D73" s="169"/>
      <c r="E73" s="170"/>
    </row>
    <row r="74" spans="1:7" ht="15" customHeight="1" x14ac:dyDescent="0.3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3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3">
      <c r="A76" s="163" t="s">
        <v>178</v>
      </c>
      <c r="B76" s="146">
        <f>'Academic Supp'!F7</f>
        <v>5692092.9799999995</v>
      </c>
      <c r="C76" s="146">
        <f>'Academic Supp'!H7</f>
        <v>5692091</v>
      </c>
      <c r="D76" s="146">
        <f>'Academic Supp'!J7</f>
        <v>6948783</v>
      </c>
      <c r="E76" s="164">
        <f t="shared" ref="E76:E94" si="3">D76-C76</f>
        <v>1256692</v>
      </c>
    </row>
    <row r="77" spans="1:7" ht="15" customHeight="1" x14ac:dyDescent="0.3">
      <c r="A77" s="163" t="s">
        <v>179</v>
      </c>
      <c r="B77" s="146">
        <f>'Academic Supp'!F8</f>
        <v>912754.80999999994</v>
      </c>
      <c r="C77" s="146">
        <f>'Academic Supp'!H8</f>
        <v>908565</v>
      </c>
      <c r="D77" s="146">
        <f>'Academic Supp'!J8</f>
        <v>1220963</v>
      </c>
      <c r="E77" s="164">
        <f t="shared" si="3"/>
        <v>312398</v>
      </c>
    </row>
    <row r="78" spans="1:7" ht="15" customHeight="1" x14ac:dyDescent="0.3">
      <c r="A78" s="163" t="s">
        <v>180</v>
      </c>
      <c r="B78" s="146">
        <f>'Academic Supp'!F9</f>
        <v>2918595.3</v>
      </c>
      <c r="C78" s="146">
        <f>'Academic Supp'!H9</f>
        <v>2918590</v>
      </c>
      <c r="D78" s="146">
        <f>'Academic Supp'!J9</f>
        <v>3391994</v>
      </c>
      <c r="E78" s="164">
        <f t="shared" si="3"/>
        <v>473404</v>
      </c>
    </row>
    <row r="79" spans="1:7" s="153" customFormat="1" ht="15" customHeight="1" x14ac:dyDescent="0.3">
      <c r="A79" s="165" t="s">
        <v>181</v>
      </c>
      <c r="B79" s="166">
        <f>B78+B77+B76</f>
        <v>9523443.0899999999</v>
      </c>
      <c r="C79" s="166">
        <f>C78+C77+C76</f>
        <v>9519246</v>
      </c>
      <c r="D79" s="166">
        <f>D78+D77+D76</f>
        <v>11561740</v>
      </c>
      <c r="E79" s="167">
        <f t="shared" si="3"/>
        <v>2042494</v>
      </c>
    </row>
    <row r="80" spans="1:7" ht="15" customHeight="1" x14ac:dyDescent="0.3">
      <c r="A80" s="163" t="s">
        <v>261</v>
      </c>
      <c r="B80" s="146">
        <f>'Academic Supp'!F12</f>
        <v>313582.88</v>
      </c>
      <c r="C80" s="146">
        <f>'Academic Supp'!H12</f>
        <v>313584</v>
      </c>
      <c r="D80" s="146">
        <f>'Academic Supp'!J12</f>
        <v>656380</v>
      </c>
      <c r="E80" s="164">
        <f t="shared" si="3"/>
        <v>342796</v>
      </c>
    </row>
    <row r="81" spans="1:5" ht="15" customHeight="1" x14ac:dyDescent="0.3">
      <c r="A81" s="163" t="s">
        <v>262</v>
      </c>
      <c r="B81" s="146">
        <f>'Academic Supp'!F14</f>
        <v>2108238.13</v>
      </c>
      <c r="C81" s="146">
        <f>'Academic Supp'!H14</f>
        <v>2108205.0099999998</v>
      </c>
      <c r="D81" s="146">
        <f>'Academic Supp'!J14</f>
        <v>2244170</v>
      </c>
      <c r="E81" s="164">
        <f t="shared" si="3"/>
        <v>135964.99000000022</v>
      </c>
    </row>
    <row r="82" spans="1:5" ht="15" customHeight="1" x14ac:dyDescent="0.3">
      <c r="A82" s="163" t="s">
        <v>263</v>
      </c>
      <c r="B82" s="146">
        <f>'Academic Supp'!F16</f>
        <v>129811.37999999999</v>
      </c>
      <c r="C82" s="146">
        <f>'Academic Supp'!H16</f>
        <v>129841.56999999999</v>
      </c>
      <c r="D82" s="146">
        <f>'Academic Supp'!J16</f>
        <v>156108</v>
      </c>
      <c r="E82" s="164">
        <f t="shared" si="3"/>
        <v>26266.430000000008</v>
      </c>
    </row>
    <row r="83" spans="1:5" s="153" customFormat="1" ht="15" customHeight="1" x14ac:dyDescent="0.3">
      <c r="A83" s="165" t="s">
        <v>185</v>
      </c>
      <c r="B83" s="166">
        <f>B82+B81+B80</f>
        <v>2551632.3899999997</v>
      </c>
      <c r="C83" s="166">
        <f>C82+C81+C80</f>
        <v>2551630.5799999996</v>
      </c>
      <c r="D83" s="166">
        <f>D82+D81+D80</f>
        <v>3056658</v>
      </c>
      <c r="E83" s="167">
        <f t="shared" si="3"/>
        <v>505027.42000000039</v>
      </c>
    </row>
    <row r="84" spans="1:5" ht="15" customHeight="1" x14ac:dyDescent="0.3">
      <c r="A84" s="163" t="s">
        <v>264</v>
      </c>
      <c r="B84" s="146">
        <f>'Academic Supp'!F27</f>
        <v>118675.25</v>
      </c>
      <c r="C84" s="146">
        <f>'Academic Supp'!H27</f>
        <v>118675</v>
      </c>
      <c r="D84" s="146">
        <f>'Academic Supp'!J27</f>
        <v>700749</v>
      </c>
      <c r="E84" s="164">
        <f t="shared" si="3"/>
        <v>582074</v>
      </c>
    </row>
    <row r="85" spans="1:5" ht="15" customHeight="1" x14ac:dyDescent="0.3">
      <c r="A85" s="163" t="s">
        <v>265</v>
      </c>
      <c r="B85" s="146">
        <f>'Academic Supp'!F29</f>
        <v>46445.24</v>
      </c>
      <c r="C85" s="146">
        <f>'Academic Supp'!H29</f>
        <v>46444</v>
      </c>
      <c r="D85" s="146">
        <f>'Academic Supp'!J29</f>
        <v>17374</v>
      </c>
      <c r="E85" s="164">
        <f t="shared" si="3"/>
        <v>-29070</v>
      </c>
    </row>
    <row r="86" spans="1:5" ht="15" customHeight="1" x14ac:dyDescent="0.3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3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3">
      <c r="A88" s="165" t="s">
        <v>190</v>
      </c>
      <c r="B88" s="166">
        <f>B87+B86+B85+B84</f>
        <v>165120.49</v>
      </c>
      <c r="C88" s="166">
        <f>C87+C86+C85+C84</f>
        <v>165119</v>
      </c>
      <c r="D88" s="166">
        <f>D87+D86+D85+D84</f>
        <v>718123</v>
      </c>
      <c r="E88" s="167">
        <f t="shared" si="3"/>
        <v>553004</v>
      </c>
    </row>
    <row r="89" spans="1:5" ht="15" customHeight="1" x14ac:dyDescent="0.3">
      <c r="A89" s="163" t="s">
        <v>268</v>
      </c>
      <c r="B89" s="146">
        <f>'Academic Supp'!F32+'Academic Supp'!F34</f>
        <v>146347.93</v>
      </c>
      <c r="C89" s="146">
        <f>'Academic Supp'!H32+'Academic Supp'!H34</f>
        <v>146347.26999999999</v>
      </c>
      <c r="D89" s="146">
        <f>'Academic Supp'!J32+'Academic Supp'!J34</f>
        <v>101966</v>
      </c>
      <c r="E89" s="164">
        <f t="shared" si="3"/>
        <v>-44381.26999999999</v>
      </c>
    </row>
    <row r="90" spans="1:5" ht="15" customHeight="1" x14ac:dyDescent="0.3">
      <c r="A90" s="163" t="s">
        <v>269</v>
      </c>
      <c r="B90" s="146">
        <f>'Academic Supp'!F31</f>
        <v>167559.46000000002</v>
      </c>
      <c r="C90" s="146">
        <f>'Academic Supp'!H31</f>
        <v>167560</v>
      </c>
      <c r="D90" s="146">
        <f>'Academic Supp'!J31</f>
        <v>229956</v>
      </c>
      <c r="E90" s="164">
        <f t="shared" si="3"/>
        <v>62396</v>
      </c>
    </row>
    <row r="91" spans="1:5" ht="15" customHeight="1" x14ac:dyDescent="0.3">
      <c r="A91" s="163" t="s">
        <v>270</v>
      </c>
      <c r="B91" s="146">
        <f>'Academic Supp'!F33</f>
        <v>21051.43</v>
      </c>
      <c r="C91" s="146">
        <f>'Academic Supp'!H33</f>
        <v>21051</v>
      </c>
      <c r="D91" s="146">
        <f>'Academic Supp'!J33</f>
        <v>0</v>
      </c>
      <c r="E91" s="164">
        <f t="shared" si="3"/>
        <v>-21051</v>
      </c>
    </row>
    <row r="92" spans="1:5" s="153" customFormat="1" ht="15" customHeight="1" x14ac:dyDescent="0.3">
      <c r="A92" s="165" t="s">
        <v>194</v>
      </c>
      <c r="B92" s="166">
        <f>B91+B90+B89</f>
        <v>334958.82</v>
      </c>
      <c r="C92" s="166">
        <f>C91+C90+C89</f>
        <v>334958.27</v>
      </c>
      <c r="D92" s="166">
        <f>D91+D90+D89</f>
        <v>331922</v>
      </c>
      <c r="E92" s="167">
        <f t="shared" si="3"/>
        <v>-3036.2700000000186</v>
      </c>
    </row>
    <row r="93" spans="1:5" s="153" customFormat="1" ht="15" customHeight="1" x14ac:dyDescent="0.3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3">
      <c r="A94" s="165" t="s">
        <v>271</v>
      </c>
      <c r="B94" s="166">
        <f>B92+B88+B83+B79+B93</f>
        <v>12575154.789999999</v>
      </c>
      <c r="C94" s="166">
        <f>C92+C88+C83+C79+C93</f>
        <v>12570953.85</v>
      </c>
      <c r="D94" s="166">
        <f>D92+D88+D83+D79+D93</f>
        <v>15668443</v>
      </c>
      <c r="E94" s="167">
        <f t="shared" si="3"/>
        <v>3097489.1500000004</v>
      </c>
    </row>
    <row r="95" spans="1:5" ht="15" customHeight="1" x14ac:dyDescent="0.3">
      <c r="A95" s="168" t="s">
        <v>117</v>
      </c>
      <c r="B95" s="169"/>
      <c r="C95" s="169"/>
      <c r="D95" s="169"/>
      <c r="E95" s="170"/>
    </row>
    <row r="96" spans="1:5" ht="15" customHeight="1" x14ac:dyDescent="0.3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3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3">
      <c r="A98" s="163" t="s">
        <v>178</v>
      </c>
      <c r="B98" s="146">
        <f>'Student Services'!F7</f>
        <v>4016235.95</v>
      </c>
      <c r="C98" s="146">
        <f>'Student Services'!H7</f>
        <v>4016235</v>
      </c>
      <c r="D98" s="146">
        <f>'Student Services'!J7</f>
        <v>4235177</v>
      </c>
      <c r="E98" s="164">
        <f t="shared" ref="E98:E116" si="4">D98-C98</f>
        <v>218942</v>
      </c>
    </row>
    <row r="99" spans="1:5" ht="15" customHeight="1" x14ac:dyDescent="0.3">
      <c r="A99" s="163" t="s">
        <v>179</v>
      </c>
      <c r="B99" s="146">
        <f>'Student Services'!F8</f>
        <v>501579.46</v>
      </c>
      <c r="C99" s="146">
        <f>'Student Services'!H8</f>
        <v>501577.76</v>
      </c>
      <c r="D99" s="146">
        <f>'Student Services'!J8</f>
        <v>593045</v>
      </c>
      <c r="E99" s="164">
        <f t="shared" si="4"/>
        <v>91467.239999999991</v>
      </c>
    </row>
    <row r="100" spans="1:5" ht="15" customHeight="1" x14ac:dyDescent="0.3">
      <c r="A100" s="163" t="s">
        <v>180</v>
      </c>
      <c r="B100" s="146">
        <f>'Student Services'!F9</f>
        <v>2042503.68</v>
      </c>
      <c r="C100" s="146">
        <f>'Student Services'!H9</f>
        <v>2042507</v>
      </c>
      <c r="D100" s="146">
        <f>'Student Services'!J9</f>
        <v>1991770</v>
      </c>
      <c r="E100" s="164">
        <f t="shared" si="4"/>
        <v>-50737</v>
      </c>
    </row>
    <row r="101" spans="1:5" s="153" customFormat="1" ht="15" customHeight="1" x14ac:dyDescent="0.3">
      <c r="A101" s="165" t="s">
        <v>181</v>
      </c>
      <c r="B101" s="166">
        <f>B100+B99+B98</f>
        <v>6560319.0899999999</v>
      </c>
      <c r="C101" s="166">
        <f>C100+C99+C98</f>
        <v>6560319.7599999998</v>
      </c>
      <c r="D101" s="166">
        <f>D100+D99+D98</f>
        <v>6819992</v>
      </c>
      <c r="E101" s="167">
        <f t="shared" si="4"/>
        <v>259672.24000000022</v>
      </c>
    </row>
    <row r="102" spans="1:5" ht="15" customHeight="1" x14ac:dyDescent="0.3">
      <c r="A102" s="163" t="s">
        <v>261</v>
      </c>
      <c r="B102" s="146">
        <f>'Student Services'!F12</f>
        <v>66999.710000000006</v>
      </c>
      <c r="C102" s="146">
        <f>'Student Services'!H12</f>
        <v>66727.489999999991</v>
      </c>
      <c r="D102" s="146">
        <f>'Student Services'!J12</f>
        <v>53655</v>
      </c>
      <c r="E102" s="164">
        <f t="shared" si="4"/>
        <v>-13072.489999999991</v>
      </c>
    </row>
    <row r="103" spans="1:5" ht="15" customHeight="1" x14ac:dyDescent="0.3">
      <c r="A103" s="163" t="s">
        <v>262</v>
      </c>
      <c r="B103" s="146">
        <f>'Student Services'!F14</f>
        <v>361943.06</v>
      </c>
      <c r="C103" s="146">
        <f>'Student Services'!H14</f>
        <v>362208.20999999996</v>
      </c>
      <c r="D103" s="146">
        <f>'Student Services'!J14</f>
        <v>456784</v>
      </c>
      <c r="E103" s="164">
        <f t="shared" si="4"/>
        <v>94575.790000000037</v>
      </c>
    </row>
    <row r="104" spans="1:5" ht="15" customHeight="1" x14ac:dyDescent="0.3">
      <c r="A104" s="163" t="s">
        <v>263</v>
      </c>
      <c r="B104" s="146">
        <f>'Student Services'!F16</f>
        <v>254146.68000000005</v>
      </c>
      <c r="C104" s="146">
        <f>'Student Services'!H16</f>
        <v>254142.79</v>
      </c>
      <c r="D104" s="146">
        <f>'Student Services'!J16</f>
        <v>183556</v>
      </c>
      <c r="E104" s="164">
        <f t="shared" si="4"/>
        <v>-70586.790000000008</v>
      </c>
    </row>
    <row r="105" spans="1:5" s="153" customFormat="1" ht="15" customHeight="1" x14ac:dyDescent="0.3">
      <c r="A105" s="165" t="s">
        <v>185</v>
      </c>
      <c r="B105" s="166">
        <f>B104+B103+B102</f>
        <v>683089.45</v>
      </c>
      <c r="C105" s="166">
        <f>C104+C103+C102</f>
        <v>683078.49</v>
      </c>
      <c r="D105" s="166">
        <f>D104+D103+D102</f>
        <v>693995</v>
      </c>
      <c r="E105" s="167">
        <f t="shared" si="4"/>
        <v>10916.510000000009</v>
      </c>
    </row>
    <row r="106" spans="1:5" ht="15" customHeight="1" x14ac:dyDescent="0.3">
      <c r="A106" s="163" t="s">
        <v>264</v>
      </c>
      <c r="B106" s="146">
        <f>'Student Services'!F27</f>
        <v>83863</v>
      </c>
      <c r="C106" s="146">
        <f>'Student Services'!H27</f>
        <v>83863.02</v>
      </c>
      <c r="D106" s="146">
        <f>'Student Services'!J27</f>
        <v>189385</v>
      </c>
      <c r="E106" s="164">
        <f t="shared" si="4"/>
        <v>105521.98</v>
      </c>
    </row>
    <row r="107" spans="1:5" ht="15" customHeight="1" x14ac:dyDescent="0.3">
      <c r="A107" s="163" t="s">
        <v>265</v>
      </c>
      <c r="B107" s="146">
        <f>'Student Services'!F29</f>
        <v>5966.48</v>
      </c>
      <c r="C107" s="146">
        <f>'Student Services'!H29</f>
        <v>5966</v>
      </c>
      <c r="D107" s="146">
        <f>'Student Services'!J29</f>
        <v>7365</v>
      </c>
      <c r="E107" s="164">
        <f t="shared" si="4"/>
        <v>1399</v>
      </c>
    </row>
    <row r="108" spans="1:5" ht="15" customHeight="1" x14ac:dyDescent="0.3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3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3">
      <c r="A110" s="165" t="s">
        <v>190</v>
      </c>
      <c r="B110" s="166">
        <f>B109+B108+B107+B106</f>
        <v>89829.48</v>
      </c>
      <c r="C110" s="166">
        <f>C109+C108+C107+C106</f>
        <v>89829.02</v>
      </c>
      <c r="D110" s="166">
        <f>D109+D108+D107+D106</f>
        <v>196750</v>
      </c>
      <c r="E110" s="167">
        <f t="shared" si="4"/>
        <v>106920.98</v>
      </c>
    </row>
    <row r="111" spans="1:5" ht="15" customHeight="1" x14ac:dyDescent="0.3">
      <c r="A111" s="163" t="s">
        <v>268</v>
      </c>
      <c r="B111" s="146">
        <f>'Student Services'!F32+'Student Services'!F34</f>
        <v>131742.04999999999</v>
      </c>
      <c r="C111" s="146">
        <f>'Student Services'!H32+'Student Services'!H34</f>
        <v>131741.94</v>
      </c>
      <c r="D111" s="146">
        <f>'Student Services'!J32+'Student Services'!J34</f>
        <v>25046</v>
      </c>
      <c r="E111" s="164">
        <f t="shared" si="4"/>
        <v>-106695.94</v>
      </c>
    </row>
    <row r="112" spans="1:5" ht="15" customHeight="1" x14ac:dyDescent="0.3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3">
      <c r="A113" s="163" t="s">
        <v>270</v>
      </c>
      <c r="B113" s="146">
        <f>'Student Services'!F33</f>
        <v>45163.67</v>
      </c>
      <c r="C113" s="146">
        <f>'Student Services'!H33</f>
        <v>45164</v>
      </c>
      <c r="D113" s="146">
        <f>'Student Services'!J33</f>
        <v>15400</v>
      </c>
      <c r="E113" s="164">
        <f t="shared" si="4"/>
        <v>-29764</v>
      </c>
    </row>
    <row r="114" spans="1:5" s="153" customFormat="1" ht="15" customHeight="1" x14ac:dyDescent="0.3">
      <c r="A114" s="165" t="s">
        <v>194</v>
      </c>
      <c r="B114" s="166">
        <f>B113+B112+B111</f>
        <v>176905.71999999997</v>
      </c>
      <c r="C114" s="166">
        <f>C113+C112+C111</f>
        <v>176905.94</v>
      </c>
      <c r="D114" s="166">
        <f>D113+D112+D111</f>
        <v>40446</v>
      </c>
      <c r="E114" s="167">
        <f t="shared" si="4"/>
        <v>-136459.94</v>
      </c>
    </row>
    <row r="115" spans="1:5" s="153" customFormat="1" ht="15" customHeight="1" x14ac:dyDescent="0.3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3">
      <c r="A116" s="165" t="s">
        <v>271</v>
      </c>
      <c r="B116" s="166">
        <f>B114+B110+B105+B101+B115</f>
        <v>7510143.7400000002</v>
      </c>
      <c r="C116" s="166">
        <f>C114+C110+C105+C101+C115</f>
        <v>7510133.21</v>
      </c>
      <c r="D116" s="166">
        <f>D114+D110+D105+D101+D115</f>
        <v>7751183</v>
      </c>
      <c r="E116" s="167">
        <f t="shared" si="4"/>
        <v>241049.79000000004</v>
      </c>
    </row>
    <row r="117" spans="1:5" ht="15" customHeight="1" x14ac:dyDescent="0.3">
      <c r="A117" s="175" t="s">
        <v>117</v>
      </c>
      <c r="B117" s="164"/>
      <c r="C117" s="164"/>
      <c r="D117" s="164"/>
      <c r="E117" s="164"/>
    </row>
    <row r="118" spans="1:5" ht="15" customHeight="1" x14ac:dyDescent="0.3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3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3">
      <c r="A120" s="163" t="s">
        <v>178</v>
      </c>
      <c r="B120" s="146">
        <f>'Institutional Supp'!F7</f>
        <v>8243237.7500000009</v>
      </c>
      <c r="C120" s="146">
        <f>'Institutional Supp'!H7</f>
        <v>8255236</v>
      </c>
      <c r="D120" s="146">
        <f>'Institutional Supp'!J7</f>
        <v>8403635</v>
      </c>
      <c r="E120" s="164">
        <f t="shared" ref="E120:E138" si="5">D120-C120</f>
        <v>148399</v>
      </c>
    </row>
    <row r="121" spans="1:5" ht="15" customHeight="1" x14ac:dyDescent="0.3">
      <c r="A121" s="163" t="s">
        <v>179</v>
      </c>
      <c r="B121" s="146">
        <f>'Institutional Supp'!F8</f>
        <v>360820.78</v>
      </c>
      <c r="C121" s="146">
        <f>'Institutional Supp'!H8</f>
        <v>360818.79000000004</v>
      </c>
      <c r="D121" s="146">
        <f>'Institutional Supp'!J8</f>
        <v>632679</v>
      </c>
      <c r="E121" s="164">
        <f t="shared" si="5"/>
        <v>271860.20999999996</v>
      </c>
    </row>
    <row r="122" spans="1:5" ht="15" customHeight="1" x14ac:dyDescent="0.3">
      <c r="A122" s="163" t="s">
        <v>180</v>
      </c>
      <c r="B122" s="146">
        <f>'Institutional Supp'!F9</f>
        <v>4182905.9699999997</v>
      </c>
      <c r="C122" s="146">
        <f>'Institutional Supp'!H9</f>
        <v>4168971</v>
      </c>
      <c r="D122" s="146">
        <f>'Institutional Supp'!J9</f>
        <v>4337524</v>
      </c>
      <c r="E122" s="164">
        <f t="shared" si="5"/>
        <v>168553</v>
      </c>
    </row>
    <row r="123" spans="1:5" s="153" customFormat="1" ht="15" customHeight="1" x14ac:dyDescent="0.3">
      <c r="A123" s="165" t="s">
        <v>181</v>
      </c>
      <c r="B123" s="166">
        <f>B122+B121+B120</f>
        <v>12786964.5</v>
      </c>
      <c r="C123" s="166">
        <f>C122+C121+C120</f>
        <v>12785025.789999999</v>
      </c>
      <c r="D123" s="166">
        <f>D122+D121+D120</f>
        <v>13373838</v>
      </c>
      <c r="E123" s="167">
        <f t="shared" si="5"/>
        <v>588812.21000000089</v>
      </c>
    </row>
    <row r="124" spans="1:5" ht="15" customHeight="1" x14ac:dyDescent="0.3">
      <c r="A124" s="163" t="s">
        <v>261</v>
      </c>
      <c r="B124" s="146">
        <f>'Institutional Supp'!F12</f>
        <v>67800.929999999993</v>
      </c>
      <c r="C124" s="146">
        <f>'Institutional Supp'!H12</f>
        <v>67039.350000000006</v>
      </c>
      <c r="D124" s="146">
        <f>'Institutional Supp'!J12</f>
        <v>66500</v>
      </c>
      <c r="E124" s="164">
        <f t="shared" si="5"/>
        <v>-539.35000000000582</v>
      </c>
    </row>
    <row r="125" spans="1:5" ht="15" customHeight="1" x14ac:dyDescent="0.3">
      <c r="A125" s="163" t="s">
        <v>262</v>
      </c>
      <c r="B125" s="146">
        <f>'Institutional Supp'!F14</f>
        <v>2044596</v>
      </c>
      <c r="C125" s="146">
        <f>'Institutional Supp'!H14</f>
        <v>2039610.87</v>
      </c>
      <c r="D125" s="146">
        <f>'Institutional Supp'!J14</f>
        <v>3146741</v>
      </c>
      <c r="E125" s="164">
        <f t="shared" si="5"/>
        <v>1107130.1299999999</v>
      </c>
    </row>
    <row r="126" spans="1:5" ht="15" customHeight="1" x14ac:dyDescent="0.3">
      <c r="A126" s="163" t="s">
        <v>263</v>
      </c>
      <c r="B126" s="146">
        <f>'Institutional Supp'!F16</f>
        <v>154960.73000000001</v>
      </c>
      <c r="C126" s="146">
        <f>'Institutional Supp'!H16</f>
        <v>160707.58000000002</v>
      </c>
      <c r="D126" s="146">
        <f>'Institutional Supp'!J16</f>
        <v>146861</v>
      </c>
      <c r="E126" s="164">
        <f t="shared" si="5"/>
        <v>-13846.580000000016</v>
      </c>
    </row>
    <row r="127" spans="1:5" s="153" customFormat="1" ht="15" customHeight="1" x14ac:dyDescent="0.3">
      <c r="A127" s="165" t="s">
        <v>185</v>
      </c>
      <c r="B127" s="166">
        <f>B126+B125+B124</f>
        <v>2267357.66</v>
      </c>
      <c r="C127" s="166">
        <f>C126+C125+C124</f>
        <v>2267357.8000000003</v>
      </c>
      <c r="D127" s="166">
        <f>D126+D125+D124</f>
        <v>3360102</v>
      </c>
      <c r="E127" s="167">
        <f t="shared" si="5"/>
        <v>1092744.1999999997</v>
      </c>
    </row>
    <row r="128" spans="1:5" ht="15" customHeight="1" x14ac:dyDescent="0.3">
      <c r="A128" s="163" t="s">
        <v>264</v>
      </c>
      <c r="B128" s="146">
        <f>'Institutional Supp'!F27</f>
        <v>160566.79999999999</v>
      </c>
      <c r="C128" s="146">
        <f>'Institutional Supp'!H27</f>
        <v>939411</v>
      </c>
      <c r="D128" s="146">
        <f>'Institutional Supp'!J27</f>
        <v>1134314</v>
      </c>
      <c r="E128" s="164">
        <f t="shared" si="5"/>
        <v>194903</v>
      </c>
    </row>
    <row r="129" spans="1:7" ht="15" customHeight="1" x14ac:dyDescent="0.3">
      <c r="A129" s="163" t="s">
        <v>265</v>
      </c>
      <c r="B129" s="146">
        <f>'Institutional Supp'!F29</f>
        <v>396407.86999999994</v>
      </c>
      <c r="C129" s="146">
        <f>'Institutional Supp'!H29</f>
        <v>390427</v>
      </c>
      <c r="D129" s="146">
        <f>'Institutional Supp'!J29</f>
        <v>312981</v>
      </c>
      <c r="E129" s="164">
        <f t="shared" si="5"/>
        <v>-77446</v>
      </c>
    </row>
    <row r="130" spans="1:7" ht="15" customHeight="1" x14ac:dyDescent="0.3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3">
      <c r="A131" s="163" t="s">
        <v>267</v>
      </c>
      <c r="B131" s="146">
        <f>'Institutional Supp'!F39</f>
        <v>572573.92000000004</v>
      </c>
      <c r="C131" s="146">
        <f>'Institutional Supp'!H39</f>
        <v>572574</v>
      </c>
      <c r="D131" s="146">
        <f>'Institutional Supp'!J39</f>
        <v>565719</v>
      </c>
      <c r="E131" s="164">
        <f t="shared" si="5"/>
        <v>-6855</v>
      </c>
    </row>
    <row r="132" spans="1:7" s="153" customFormat="1" ht="15" customHeight="1" x14ac:dyDescent="0.3">
      <c r="A132" s="165" t="s">
        <v>190</v>
      </c>
      <c r="B132" s="166">
        <f>B131+B130+B129+B128</f>
        <v>1129548.5900000001</v>
      </c>
      <c r="C132" s="166">
        <f>C131+C130+C129+C128</f>
        <v>1902412</v>
      </c>
      <c r="D132" s="166">
        <f>D131+D130+D129+D128</f>
        <v>2013014</v>
      </c>
      <c r="E132" s="167">
        <f t="shared" si="5"/>
        <v>110602</v>
      </c>
    </row>
    <row r="133" spans="1:7" ht="15" customHeight="1" x14ac:dyDescent="0.3">
      <c r="A133" s="163" t="s">
        <v>268</v>
      </c>
      <c r="B133" s="146">
        <f>'Institutional Supp'!F32+'Institutional Supp'!F34</f>
        <v>213021.36</v>
      </c>
      <c r="C133" s="146">
        <f>'Institutional Supp'!H32+'Institutional Supp'!H34</f>
        <v>213023.72999999998</v>
      </c>
      <c r="D133" s="146">
        <f>'Institutional Supp'!J32+'Institutional Supp'!J34</f>
        <v>54039</v>
      </c>
      <c r="E133" s="164">
        <f t="shared" si="5"/>
        <v>-158984.72999999998</v>
      </c>
    </row>
    <row r="134" spans="1:7" ht="15" customHeight="1" x14ac:dyDescent="0.3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3">
      <c r="A135" s="163" t="s">
        <v>270</v>
      </c>
      <c r="B135" s="146">
        <f>'Institutional Supp'!F33</f>
        <v>102480.74</v>
      </c>
      <c r="C135" s="146">
        <f>'Institutional Supp'!H33</f>
        <v>102481</v>
      </c>
      <c r="D135" s="146">
        <f>'Institutional Supp'!J33</f>
        <v>10440</v>
      </c>
      <c r="E135" s="164">
        <f t="shared" si="5"/>
        <v>-92041</v>
      </c>
    </row>
    <row r="136" spans="1:7" s="153" customFormat="1" ht="15" customHeight="1" x14ac:dyDescent="0.3">
      <c r="A136" s="165" t="s">
        <v>194</v>
      </c>
      <c r="B136" s="166">
        <f>B135+B134+B133</f>
        <v>315502.09999999998</v>
      </c>
      <c r="C136" s="166">
        <f>C135+C134+C133</f>
        <v>315504.73</v>
      </c>
      <c r="D136" s="166">
        <f>D135+D134+D133</f>
        <v>64479</v>
      </c>
      <c r="E136" s="167">
        <f t="shared" si="5"/>
        <v>-251025.72999999998</v>
      </c>
    </row>
    <row r="137" spans="1:7" s="153" customFormat="1" ht="15" customHeight="1" x14ac:dyDescent="0.3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3">
      <c r="A138" s="172" t="s">
        <v>271</v>
      </c>
      <c r="B138" s="173">
        <f>B136+B132+B127+B123+B137</f>
        <v>16499372.85</v>
      </c>
      <c r="C138" s="173">
        <f>C136+C132+C127+C123+C137</f>
        <v>17270300.32</v>
      </c>
      <c r="D138" s="173">
        <f>D136+D132+D127+D123+D137</f>
        <v>18811433</v>
      </c>
      <c r="E138" s="174">
        <f t="shared" si="5"/>
        <v>1541132.6799999997</v>
      </c>
    </row>
    <row r="139" spans="1:7" ht="15" customHeight="1" x14ac:dyDescent="0.3">
      <c r="A139" s="96" t="s">
        <v>131</v>
      </c>
    </row>
    <row r="140" spans="1:7" ht="15" customHeight="1" x14ac:dyDescent="0.3">
      <c r="A140" s="96" t="s">
        <v>274</v>
      </c>
      <c r="C140" s="154" t="s">
        <v>79</v>
      </c>
      <c r="D140" s="155" t="str">
        <f>Revenue!B2</f>
        <v>Southeastern Louisiana University</v>
      </c>
      <c r="E140" s="155"/>
      <c r="F140" s="99"/>
      <c r="G140" s="99"/>
    </row>
    <row r="141" spans="1:7" ht="15" customHeight="1" thickBot="1" x14ac:dyDescent="0.35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3">
      <c r="A142" s="123" t="s">
        <v>117</v>
      </c>
      <c r="B142" s="158"/>
      <c r="C142" s="158"/>
      <c r="D142" s="158"/>
      <c r="E142" s="176"/>
    </row>
    <row r="143" spans="1:7" ht="15" customHeight="1" x14ac:dyDescent="0.3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3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3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3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3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3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3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3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3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3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3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3">
      <c r="A154" s="163" t="s">
        <v>265</v>
      </c>
      <c r="B154" s="146">
        <f>Scholarships!F29</f>
        <v>10363723.1</v>
      </c>
      <c r="C154" s="146">
        <f>Scholarships!H29</f>
        <v>10363723.1</v>
      </c>
      <c r="D154" s="146">
        <f>Scholarships!J29</f>
        <v>9336664</v>
      </c>
      <c r="E154" s="164">
        <f t="shared" si="6"/>
        <v>-1027059.0999999996</v>
      </c>
    </row>
    <row r="155" spans="1:5" ht="15" customHeight="1" x14ac:dyDescent="0.3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3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3">
      <c r="A157" s="165" t="s">
        <v>190</v>
      </c>
      <c r="B157" s="166">
        <f>B156+B155+B154+B153</f>
        <v>10363723.1</v>
      </c>
      <c r="C157" s="166">
        <f>C156+C155+C154+C153</f>
        <v>10363723.1</v>
      </c>
      <c r="D157" s="166">
        <f>D156+D155+D154+D153</f>
        <v>9336664</v>
      </c>
      <c r="E157" s="167">
        <f t="shared" si="6"/>
        <v>-1027059.0999999996</v>
      </c>
    </row>
    <row r="158" spans="1:5" ht="15" customHeight="1" x14ac:dyDescent="0.3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3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3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3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3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3">
      <c r="A163" s="165" t="s">
        <v>271</v>
      </c>
      <c r="B163" s="166">
        <f>B161+B157+B152+B148+B162</f>
        <v>10363723.1</v>
      </c>
      <c r="C163" s="166">
        <f>C161+C157+C152+C148+C162</f>
        <v>10363723.1</v>
      </c>
      <c r="D163" s="166">
        <f>D161+D157+D152+D148+D162</f>
        <v>9336664</v>
      </c>
      <c r="E163" s="167">
        <f t="shared" si="6"/>
        <v>-1027059.0999999996</v>
      </c>
    </row>
    <row r="164" spans="1:5" ht="15" customHeight="1" x14ac:dyDescent="0.3">
      <c r="A164" s="179" t="s">
        <v>117</v>
      </c>
      <c r="B164" s="169"/>
      <c r="C164" s="169"/>
      <c r="D164" s="169"/>
      <c r="E164" s="170"/>
    </row>
    <row r="165" spans="1:5" ht="15" customHeight="1" x14ac:dyDescent="0.3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3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3">
      <c r="A167" s="163" t="s">
        <v>178</v>
      </c>
      <c r="B167" s="146">
        <f>'OP&amp;M'!F7</f>
        <v>4779077.959999999</v>
      </c>
      <c r="C167" s="146">
        <f>'OP&amp;M'!H7</f>
        <v>4778633</v>
      </c>
      <c r="D167" s="146">
        <f>'OP&amp;M'!J7</f>
        <v>5823870</v>
      </c>
      <c r="E167" s="164">
        <f t="shared" ref="E167:E185" si="7">D167-C167</f>
        <v>1045237</v>
      </c>
    </row>
    <row r="168" spans="1:5" ht="15" customHeight="1" x14ac:dyDescent="0.3">
      <c r="A168" s="163" t="s">
        <v>179</v>
      </c>
      <c r="B168" s="146">
        <f>'OP&amp;M'!F8</f>
        <v>125261.09</v>
      </c>
      <c r="C168" s="146">
        <f>'OP&amp;M'!H8</f>
        <v>125259</v>
      </c>
      <c r="D168" s="146">
        <f>'OP&amp;M'!J8</f>
        <v>210383</v>
      </c>
      <c r="E168" s="164">
        <f t="shared" si="7"/>
        <v>85124</v>
      </c>
    </row>
    <row r="169" spans="1:5" ht="15" customHeight="1" x14ac:dyDescent="0.3">
      <c r="A169" s="163" t="s">
        <v>180</v>
      </c>
      <c r="B169" s="146">
        <f>'OP&amp;M'!F9</f>
        <v>3232338.0300000017</v>
      </c>
      <c r="C169" s="146">
        <f>'OP&amp;M'!H9</f>
        <v>3232316</v>
      </c>
      <c r="D169" s="146">
        <f>'OP&amp;M'!J9</f>
        <v>3987806</v>
      </c>
      <c r="E169" s="164">
        <f t="shared" si="7"/>
        <v>755490</v>
      </c>
    </row>
    <row r="170" spans="1:5" s="153" customFormat="1" ht="15" customHeight="1" x14ac:dyDescent="0.3">
      <c r="A170" s="165" t="s">
        <v>181</v>
      </c>
      <c r="B170" s="166">
        <f>B169+B168+B167</f>
        <v>8136677.0800000001</v>
      </c>
      <c r="C170" s="166">
        <f>C169+C168+C167</f>
        <v>8136208</v>
      </c>
      <c r="D170" s="166">
        <f>D169+D168+D167</f>
        <v>10022059</v>
      </c>
      <c r="E170" s="167">
        <f t="shared" si="7"/>
        <v>1885851</v>
      </c>
    </row>
    <row r="171" spans="1:5" ht="15" customHeight="1" x14ac:dyDescent="0.3">
      <c r="A171" s="163" t="s">
        <v>261</v>
      </c>
      <c r="B171" s="146">
        <f>'OP&amp;M'!F12</f>
        <v>1519.6000000000001</v>
      </c>
      <c r="C171" s="146">
        <f>'OP&amp;M'!H12</f>
        <v>1520</v>
      </c>
      <c r="D171" s="146">
        <f>'OP&amp;M'!J12</f>
        <v>5071</v>
      </c>
      <c r="E171" s="164">
        <f t="shared" si="7"/>
        <v>3551</v>
      </c>
    </row>
    <row r="172" spans="1:5" ht="15" customHeight="1" x14ac:dyDescent="0.3">
      <c r="A172" s="163" t="s">
        <v>262</v>
      </c>
      <c r="B172" s="146">
        <f>'OP&amp;M'!F14</f>
        <v>5421950.4300000006</v>
      </c>
      <c r="C172" s="146">
        <f>'OP&amp;M'!H14</f>
        <v>5421950</v>
      </c>
      <c r="D172" s="146">
        <f>'OP&amp;M'!J14</f>
        <v>5957909</v>
      </c>
      <c r="E172" s="164">
        <f t="shared" si="7"/>
        <v>535959</v>
      </c>
    </row>
    <row r="173" spans="1:5" ht="15" customHeight="1" x14ac:dyDescent="0.3">
      <c r="A173" s="163" t="s">
        <v>263</v>
      </c>
      <c r="B173" s="146">
        <f>'OP&amp;M'!F16</f>
        <v>334640.57000000007</v>
      </c>
      <c r="C173" s="146">
        <f>'OP&amp;M'!H16</f>
        <v>334642</v>
      </c>
      <c r="D173" s="146">
        <f>'OP&amp;M'!J16</f>
        <v>332248</v>
      </c>
      <c r="E173" s="164">
        <f t="shared" si="7"/>
        <v>-2394</v>
      </c>
    </row>
    <row r="174" spans="1:5" s="153" customFormat="1" ht="15" customHeight="1" x14ac:dyDescent="0.3">
      <c r="A174" s="165" t="s">
        <v>185</v>
      </c>
      <c r="B174" s="166">
        <f>B173+B172+B171</f>
        <v>5758110.6000000006</v>
      </c>
      <c r="C174" s="166">
        <f>C173+C172+C171</f>
        <v>5758112</v>
      </c>
      <c r="D174" s="166">
        <f>D173+D172+D171</f>
        <v>6295228</v>
      </c>
      <c r="E174" s="167">
        <f t="shared" si="7"/>
        <v>537116</v>
      </c>
    </row>
    <row r="175" spans="1:5" ht="15" customHeight="1" x14ac:dyDescent="0.3">
      <c r="A175" s="163" t="s">
        <v>264</v>
      </c>
      <c r="B175" s="146">
        <f>'OP&amp;M'!F27</f>
        <v>12680.62</v>
      </c>
      <c r="C175" s="146">
        <f>'OP&amp;M'!H27</f>
        <v>12681</v>
      </c>
      <c r="D175" s="146">
        <f>'OP&amp;M'!J27</f>
        <v>7098</v>
      </c>
      <c r="E175" s="164">
        <f t="shared" si="7"/>
        <v>-5583</v>
      </c>
    </row>
    <row r="176" spans="1:5" ht="15" customHeight="1" x14ac:dyDescent="0.3">
      <c r="A176" s="163" t="s">
        <v>265</v>
      </c>
      <c r="B176" s="146">
        <f>'OP&amp;M'!F29</f>
        <v>158977</v>
      </c>
      <c r="C176" s="146">
        <f>'OP&amp;M'!H29</f>
        <v>239830</v>
      </c>
      <c r="D176" s="146">
        <f>'OP&amp;M'!J29</f>
        <v>145277</v>
      </c>
      <c r="E176" s="164">
        <f t="shared" si="7"/>
        <v>-94553</v>
      </c>
    </row>
    <row r="177" spans="1:5" ht="15" customHeight="1" x14ac:dyDescent="0.3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3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3">
      <c r="A179" s="165" t="s">
        <v>190</v>
      </c>
      <c r="B179" s="166">
        <f>B178+B177+B176+B175</f>
        <v>171657.62</v>
      </c>
      <c r="C179" s="166">
        <f>C178+C177+C176+C175</f>
        <v>252511</v>
      </c>
      <c r="D179" s="166">
        <f>D178+D177+D176+D175</f>
        <v>152375</v>
      </c>
      <c r="E179" s="167">
        <f t="shared" si="7"/>
        <v>-100136</v>
      </c>
    </row>
    <row r="180" spans="1:5" ht="15" customHeight="1" x14ac:dyDescent="0.3">
      <c r="A180" s="163" t="s">
        <v>268</v>
      </c>
      <c r="B180" s="146">
        <f>'OP&amp;M'!F32+'OP&amp;M'!F34</f>
        <v>257749.41999999998</v>
      </c>
      <c r="C180" s="146">
        <f>'OP&amp;M'!H32+'OP&amp;M'!H34</f>
        <v>257752</v>
      </c>
      <c r="D180" s="146">
        <f>'OP&amp;M'!J32+'OP&amp;M'!J34</f>
        <v>30545</v>
      </c>
      <c r="E180" s="164">
        <f t="shared" si="7"/>
        <v>-227207</v>
      </c>
    </row>
    <row r="181" spans="1:5" ht="15" customHeight="1" x14ac:dyDescent="0.3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3">
      <c r="A182" s="163" t="s">
        <v>270</v>
      </c>
      <c r="B182" s="146">
        <f>'OP&amp;M'!F33</f>
        <v>192720.5</v>
      </c>
      <c r="C182" s="146">
        <f>'OP&amp;M'!H33</f>
        <v>192722</v>
      </c>
      <c r="D182" s="146">
        <f>'OP&amp;M'!J33</f>
        <v>107236</v>
      </c>
      <c r="E182" s="164">
        <f t="shared" si="7"/>
        <v>-85486</v>
      </c>
    </row>
    <row r="183" spans="1:5" s="153" customFormat="1" ht="15" customHeight="1" x14ac:dyDescent="0.3">
      <c r="A183" s="165" t="s">
        <v>194</v>
      </c>
      <c r="B183" s="166">
        <f>B182+B181+B180</f>
        <v>450469.92</v>
      </c>
      <c r="C183" s="166">
        <f>C182+C181+C180</f>
        <v>450474</v>
      </c>
      <c r="D183" s="166">
        <f>D182+D181+D180</f>
        <v>137781</v>
      </c>
      <c r="E183" s="167">
        <f t="shared" si="7"/>
        <v>-312693</v>
      </c>
    </row>
    <row r="184" spans="1:5" s="153" customFormat="1" ht="15" customHeight="1" x14ac:dyDescent="0.3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3">
      <c r="A185" s="165" t="s">
        <v>271</v>
      </c>
      <c r="B185" s="166">
        <f>B183+B179+B174+B170+B184</f>
        <v>14516915.220000001</v>
      </c>
      <c r="C185" s="166">
        <f>C183+C179+C174+C170+C184</f>
        <v>14597305</v>
      </c>
      <c r="D185" s="166">
        <f>D183+D179+D174+D170+D184</f>
        <v>16607443</v>
      </c>
      <c r="E185" s="167">
        <f t="shared" si="7"/>
        <v>2010138</v>
      </c>
    </row>
    <row r="186" spans="1:5" ht="15" customHeight="1" x14ac:dyDescent="0.3">
      <c r="A186" s="168"/>
      <c r="B186" s="169"/>
      <c r="C186" s="169"/>
      <c r="D186" s="169"/>
      <c r="E186" s="170"/>
    </row>
    <row r="187" spans="1:5" ht="15" customHeight="1" x14ac:dyDescent="0.3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3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3">
      <c r="A189" s="163" t="s">
        <v>178</v>
      </c>
      <c r="B189" s="146">
        <f t="shared" ref="B189:D191" si="8">B7+B29+B76+B51+B98+B120+B145+B167</f>
        <v>65769914.710000008</v>
      </c>
      <c r="C189" s="146">
        <f t="shared" si="8"/>
        <v>65782045</v>
      </c>
      <c r="D189" s="146">
        <f t="shared" si="8"/>
        <v>67343636</v>
      </c>
      <c r="E189" s="164">
        <f t="shared" ref="E189:E207" si="9">D189-C189</f>
        <v>1561591</v>
      </c>
    </row>
    <row r="190" spans="1:5" ht="15" customHeight="1" x14ac:dyDescent="0.3">
      <c r="A190" s="163" t="s">
        <v>179</v>
      </c>
      <c r="B190" s="146">
        <f t="shared" si="8"/>
        <v>5223386.4799999995</v>
      </c>
      <c r="C190" s="146">
        <f t="shared" si="8"/>
        <v>5218616.21</v>
      </c>
      <c r="D190" s="146">
        <f t="shared" si="8"/>
        <v>6146808</v>
      </c>
      <c r="E190" s="164">
        <f t="shared" si="9"/>
        <v>928191.79</v>
      </c>
    </row>
    <row r="191" spans="1:5" ht="15" customHeight="1" x14ac:dyDescent="0.3">
      <c r="A191" s="163" t="s">
        <v>180</v>
      </c>
      <c r="B191" s="146">
        <f t="shared" si="8"/>
        <v>30167973.700000003</v>
      </c>
      <c r="C191" s="146">
        <f t="shared" si="8"/>
        <v>30154015</v>
      </c>
      <c r="D191" s="146">
        <f t="shared" si="8"/>
        <v>30647551</v>
      </c>
      <c r="E191" s="164">
        <f t="shared" si="9"/>
        <v>493536</v>
      </c>
    </row>
    <row r="192" spans="1:5" s="153" customFormat="1" ht="15" customHeight="1" x14ac:dyDescent="0.3">
      <c r="A192" s="165" t="s">
        <v>181</v>
      </c>
      <c r="B192" s="166">
        <f>B191+B190+B189</f>
        <v>101161274.89000002</v>
      </c>
      <c r="C192" s="166">
        <f>C191+C190+C189</f>
        <v>101154676.21000001</v>
      </c>
      <c r="D192" s="166">
        <f>D191+D190+D189</f>
        <v>104137995</v>
      </c>
      <c r="E192" s="167">
        <f t="shared" si="9"/>
        <v>2983318.7899999917</v>
      </c>
    </row>
    <row r="193" spans="1:5" ht="15" customHeight="1" x14ac:dyDescent="0.3">
      <c r="A193" s="163" t="s">
        <v>261</v>
      </c>
      <c r="B193" s="146">
        <f t="shared" ref="B193:C195" si="10">B11+B33+B80+B55+B102+B124+B149+B171</f>
        <v>649763.7699999999</v>
      </c>
      <c r="C193" s="146">
        <f t="shared" si="10"/>
        <v>648280.61</v>
      </c>
      <c r="D193" s="146">
        <f>D11+D33+D80+D55+D102+D124+D149+D171</f>
        <v>1046801</v>
      </c>
      <c r="E193" s="164">
        <f t="shared" si="9"/>
        <v>398520.39</v>
      </c>
    </row>
    <row r="194" spans="1:5" ht="15" customHeight="1" x14ac:dyDescent="0.3">
      <c r="A194" s="163" t="s">
        <v>262</v>
      </c>
      <c r="B194" s="146">
        <f t="shared" si="10"/>
        <v>10748172.120000001</v>
      </c>
      <c r="C194" s="146">
        <f t="shared" si="10"/>
        <v>10743855.379999999</v>
      </c>
      <c r="D194" s="146">
        <f>D12+D34+D81+D56+D103+D125+D150+D172</f>
        <v>12809126</v>
      </c>
      <c r="E194" s="164">
        <f t="shared" si="9"/>
        <v>2065270.620000001</v>
      </c>
    </row>
    <row r="195" spans="1:5" ht="15" customHeight="1" x14ac:dyDescent="0.3">
      <c r="A195" s="163" t="s">
        <v>263</v>
      </c>
      <c r="B195" s="146">
        <f t="shared" si="10"/>
        <v>1665128.4999999998</v>
      </c>
      <c r="C195" s="146">
        <f t="shared" si="10"/>
        <v>1670375.44</v>
      </c>
      <c r="D195" s="146">
        <f>D13+D35+D82+D57+D104+D126+D151+D173</f>
        <v>1633256</v>
      </c>
      <c r="E195" s="164">
        <f t="shared" si="9"/>
        <v>-37119.439999999944</v>
      </c>
    </row>
    <row r="196" spans="1:5" s="153" customFormat="1" ht="15" customHeight="1" x14ac:dyDescent="0.3">
      <c r="A196" s="165" t="s">
        <v>185</v>
      </c>
      <c r="B196" s="166">
        <f>B195+B194+B193</f>
        <v>13063064.390000001</v>
      </c>
      <c r="C196" s="166">
        <f>C195+C194+C193</f>
        <v>13062511.429999998</v>
      </c>
      <c r="D196" s="166">
        <f>D195+D194+D193</f>
        <v>15489183</v>
      </c>
      <c r="E196" s="167">
        <f t="shared" si="9"/>
        <v>2426671.5700000022</v>
      </c>
    </row>
    <row r="197" spans="1:5" ht="15" customHeight="1" x14ac:dyDescent="0.3">
      <c r="A197" s="163" t="s">
        <v>264</v>
      </c>
      <c r="B197" s="146">
        <f t="shared" ref="B197:C200" si="11">B15+B37+B84+B59+B106+B128+B153+B175</f>
        <v>533842.72</v>
      </c>
      <c r="C197" s="146">
        <f t="shared" si="11"/>
        <v>1313487.02</v>
      </c>
      <c r="D197" s="146">
        <f>D15+D37+D84+D59+D106+D128+D153+D175</f>
        <v>2211644</v>
      </c>
      <c r="E197" s="164">
        <f t="shared" si="9"/>
        <v>898156.98</v>
      </c>
    </row>
    <row r="198" spans="1:5" ht="15" customHeight="1" x14ac:dyDescent="0.3">
      <c r="A198" s="163" t="s">
        <v>265</v>
      </c>
      <c r="B198" s="146">
        <f t="shared" si="11"/>
        <v>11449327.459999999</v>
      </c>
      <c r="C198" s="146">
        <f t="shared" si="11"/>
        <v>11524197.1</v>
      </c>
      <c r="D198" s="146">
        <f>D16+D38+D85+D60+D107+D129+D154+D176</f>
        <v>10218753</v>
      </c>
      <c r="E198" s="164">
        <f t="shared" si="9"/>
        <v>-1305444.0999999996</v>
      </c>
    </row>
    <row r="199" spans="1:5" ht="15" customHeight="1" x14ac:dyDescent="0.3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3">
      <c r="A200" s="163" t="s">
        <v>267</v>
      </c>
      <c r="B200" s="146">
        <f t="shared" si="11"/>
        <v>572573.92000000004</v>
      </c>
      <c r="C200" s="146">
        <f t="shared" si="11"/>
        <v>572574</v>
      </c>
      <c r="D200" s="146">
        <f>D18+D40+D87+D62+D109+D131+D156+D178</f>
        <v>565719</v>
      </c>
      <c r="E200" s="164">
        <f t="shared" si="9"/>
        <v>-6855</v>
      </c>
    </row>
    <row r="201" spans="1:5" s="153" customFormat="1" ht="15" customHeight="1" x14ac:dyDescent="0.3">
      <c r="A201" s="165" t="s">
        <v>190</v>
      </c>
      <c r="B201" s="166">
        <f>B200+B199+B198+B197</f>
        <v>12555744.1</v>
      </c>
      <c r="C201" s="166">
        <f>C200+C199+C198+C197</f>
        <v>13410258.119999999</v>
      </c>
      <c r="D201" s="166">
        <f>D200+D199+D198+D197</f>
        <v>12996116</v>
      </c>
      <c r="E201" s="167">
        <f t="shared" si="9"/>
        <v>-414142.11999999918</v>
      </c>
    </row>
    <row r="202" spans="1:5" ht="15" customHeight="1" x14ac:dyDescent="0.3">
      <c r="A202" s="163" t="s">
        <v>268</v>
      </c>
      <c r="B202" s="146">
        <f t="shared" ref="B202:C204" si="12">B20+B42+B89+B64+B111+B133+B158+B180</f>
        <v>962787.04999999981</v>
      </c>
      <c r="C202" s="146">
        <f t="shared" si="12"/>
        <v>962590.03</v>
      </c>
      <c r="D202" s="146">
        <f>D20+D42+D89+D64+D111+D133+D158+D180</f>
        <v>469941</v>
      </c>
      <c r="E202" s="164">
        <f t="shared" si="9"/>
        <v>-492649.03</v>
      </c>
    </row>
    <row r="203" spans="1:5" ht="15" customHeight="1" x14ac:dyDescent="0.3">
      <c r="A203" s="163" t="s">
        <v>269</v>
      </c>
      <c r="B203" s="146">
        <f t="shared" si="12"/>
        <v>167559.46000000002</v>
      </c>
      <c r="C203" s="146">
        <f t="shared" si="12"/>
        <v>167560</v>
      </c>
      <c r="D203" s="146">
        <f>D21+D43+D90+D65+D112+D134+D159+D181</f>
        <v>229956</v>
      </c>
      <c r="E203" s="164">
        <f t="shared" si="9"/>
        <v>62396</v>
      </c>
    </row>
    <row r="204" spans="1:5" ht="15" customHeight="1" x14ac:dyDescent="0.3">
      <c r="A204" s="163" t="s">
        <v>270</v>
      </c>
      <c r="B204" s="146">
        <f t="shared" si="12"/>
        <v>370560.94</v>
      </c>
      <c r="C204" s="146">
        <f t="shared" si="12"/>
        <v>370498.65</v>
      </c>
      <c r="D204" s="146">
        <f>D22+D44+D91+D66+D113+D135+D160+D182</f>
        <v>168360</v>
      </c>
      <c r="E204" s="164">
        <f t="shared" si="9"/>
        <v>-202138.65000000002</v>
      </c>
    </row>
    <row r="205" spans="1:5" s="153" customFormat="1" ht="15" customHeight="1" x14ac:dyDescent="0.3">
      <c r="A205" s="165" t="s">
        <v>194</v>
      </c>
      <c r="B205" s="166">
        <f>B204+B203+B202</f>
        <v>1500907.4499999997</v>
      </c>
      <c r="C205" s="166">
        <f>C204+C203+C202</f>
        <v>1500648.6800000002</v>
      </c>
      <c r="D205" s="166">
        <f>D204+D203+D202</f>
        <v>868257</v>
      </c>
      <c r="E205" s="167">
        <f t="shared" si="9"/>
        <v>-632391.68000000017</v>
      </c>
    </row>
    <row r="206" spans="1:5" s="153" customFormat="1" ht="15" customHeight="1" x14ac:dyDescent="0.3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3">
      <c r="A207" s="172" t="s">
        <v>271</v>
      </c>
      <c r="B207" s="181">
        <f>B205+B201+B196+B192+B206</f>
        <v>128280990.83000001</v>
      </c>
      <c r="C207" s="181">
        <f>C205+C201+C196+C192+C206</f>
        <v>129128094.44</v>
      </c>
      <c r="D207" s="181">
        <f>D205+D201+D196+D192+D206</f>
        <v>133491551</v>
      </c>
      <c r="E207" s="174">
        <f t="shared" si="9"/>
        <v>4363456.5600000024</v>
      </c>
    </row>
    <row r="208" spans="1:5" ht="15" customHeight="1" x14ac:dyDescent="0.3">
      <c r="A208" s="96" t="s">
        <v>131</v>
      </c>
    </row>
    <row r="209" spans="1:7" ht="15" customHeight="1" x14ac:dyDescent="0.3">
      <c r="A209" s="96" t="s">
        <v>258</v>
      </c>
      <c r="C209" s="154" t="s">
        <v>79</v>
      </c>
      <c r="D209" s="155" t="str">
        <f>Revenue!B2</f>
        <v>Southeastern Louisiana University</v>
      </c>
      <c r="E209" s="155"/>
      <c r="F209" s="99"/>
      <c r="G209" s="99"/>
    </row>
    <row r="210" spans="1:7" ht="15" customHeight="1" thickBot="1" x14ac:dyDescent="0.35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3">
      <c r="A211" s="157"/>
      <c r="B211" s="158"/>
      <c r="C211" s="158"/>
      <c r="D211" s="158"/>
      <c r="E211" s="182"/>
    </row>
    <row r="212" spans="1:7" ht="15" customHeight="1" x14ac:dyDescent="0.3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3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3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3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3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3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3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3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3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3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3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3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3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3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3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3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3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3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3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3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3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3">
      <c r="A233" s="165"/>
      <c r="B233" s="187"/>
      <c r="C233" s="187"/>
      <c r="D233" s="187"/>
      <c r="E233" s="188"/>
    </row>
    <row r="234" spans="1:5" ht="15" customHeight="1" x14ac:dyDescent="0.3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3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3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3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3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3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3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3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3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3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3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3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3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3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3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3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3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3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3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3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3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3">
      <c r="A255" s="168" t="s">
        <v>117</v>
      </c>
      <c r="B255" s="169"/>
      <c r="C255" s="169"/>
      <c r="D255" s="169"/>
      <c r="E255" s="170"/>
    </row>
    <row r="256" spans="1:5" ht="15" customHeight="1" x14ac:dyDescent="0.3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3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3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3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3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3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3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3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3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3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3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3">
      <c r="A267" s="163" t="s">
        <v>265</v>
      </c>
      <c r="B267" s="146">
        <f>Athletics!U21+Athletics!U23-Athletics!AA40</f>
        <v>2779804</v>
      </c>
      <c r="C267" s="146">
        <f>Athletics!V21+Athletics!V23-Athletics!AB40</f>
        <v>2779804</v>
      </c>
      <c r="D267" s="146">
        <f>Athletics!W21+Athletics!W23-Athletics!AC40</f>
        <v>2779804</v>
      </c>
      <c r="E267" s="164">
        <f t="shared" si="15"/>
        <v>0</v>
      </c>
    </row>
    <row r="268" spans="1:5" ht="15" customHeight="1" x14ac:dyDescent="0.3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3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3">
      <c r="A270" s="165" t="s">
        <v>190</v>
      </c>
      <c r="B270" s="166">
        <f>B269+B268+B267+B266</f>
        <v>2779804</v>
      </c>
      <c r="C270" s="166">
        <f>C269+C268+C267+C266</f>
        <v>2779804</v>
      </c>
      <c r="D270" s="166">
        <f>D269+D268+D267+D266</f>
        <v>2779804</v>
      </c>
      <c r="E270" s="167">
        <f t="shared" si="15"/>
        <v>0</v>
      </c>
    </row>
    <row r="271" spans="1:5" ht="15" customHeight="1" x14ac:dyDescent="0.3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3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3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3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3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3">
      <c r="A276" s="172" t="s">
        <v>271</v>
      </c>
      <c r="B276" s="181">
        <f>B274+B270+B265+B261+B275</f>
        <v>2779804</v>
      </c>
      <c r="C276" s="181">
        <f>C274+C270+C265+C261+C275</f>
        <v>2779804</v>
      </c>
      <c r="D276" s="181">
        <f>D274+D270+D265+D261+D275</f>
        <v>2779804</v>
      </c>
      <c r="E276" s="174">
        <f t="shared" si="15"/>
        <v>0</v>
      </c>
    </row>
    <row r="277" spans="1:7" ht="15" customHeight="1" x14ac:dyDescent="0.3">
      <c r="A277" s="96" t="s">
        <v>131</v>
      </c>
    </row>
    <row r="278" spans="1:7" ht="15" customHeight="1" x14ac:dyDescent="0.3">
      <c r="A278" s="96" t="s">
        <v>274</v>
      </c>
      <c r="C278" s="154" t="s">
        <v>79</v>
      </c>
      <c r="D278" s="155" t="str">
        <f>Revenue!B2</f>
        <v>Southeastern Louisiana University</v>
      </c>
      <c r="E278" s="155"/>
      <c r="F278" s="99"/>
      <c r="G278" s="99"/>
    </row>
    <row r="279" spans="1:7" ht="15" customHeight="1" thickBot="1" x14ac:dyDescent="0.35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3">
      <c r="A280" s="123" t="s">
        <v>117</v>
      </c>
      <c r="B280" s="158"/>
      <c r="C280" s="158"/>
      <c r="D280" s="158"/>
      <c r="E280" s="176"/>
    </row>
    <row r="281" spans="1:7" ht="15" customHeight="1" x14ac:dyDescent="0.3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3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3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3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3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3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3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3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3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3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3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3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3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3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3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3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3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3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3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3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3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3">
      <c r="A302" s="165" t="s">
        <v>117</v>
      </c>
      <c r="B302" s="189"/>
      <c r="C302" s="189"/>
      <c r="D302" s="189"/>
      <c r="E302" s="190"/>
    </row>
    <row r="303" spans="1:5" ht="15" customHeight="1" x14ac:dyDescent="0.3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3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3">
      <c r="A305" s="163" t="s">
        <v>178</v>
      </c>
      <c r="B305" s="146">
        <f t="shared" ref="B305:D307" si="17">B283+B258+B236+B214+B189</f>
        <v>65769914.710000008</v>
      </c>
      <c r="C305" s="146">
        <f t="shared" si="17"/>
        <v>65782045</v>
      </c>
      <c r="D305" s="146">
        <f t="shared" si="17"/>
        <v>67343636</v>
      </c>
      <c r="E305" s="164">
        <f t="shared" ref="E305:E323" si="18">D305-C305</f>
        <v>1561591</v>
      </c>
    </row>
    <row r="306" spans="1:5" ht="15" customHeight="1" x14ac:dyDescent="0.3">
      <c r="A306" s="163" t="s">
        <v>179</v>
      </c>
      <c r="B306" s="146">
        <f t="shared" si="17"/>
        <v>5223386.4799999995</v>
      </c>
      <c r="C306" s="146">
        <f t="shared" si="17"/>
        <v>5218616.21</v>
      </c>
      <c r="D306" s="146">
        <f t="shared" si="17"/>
        <v>6146808</v>
      </c>
      <c r="E306" s="164">
        <f t="shared" si="18"/>
        <v>928191.79</v>
      </c>
    </row>
    <row r="307" spans="1:5" ht="15" customHeight="1" x14ac:dyDescent="0.3">
      <c r="A307" s="163" t="s">
        <v>180</v>
      </c>
      <c r="B307" s="146">
        <f t="shared" si="17"/>
        <v>30167973.700000003</v>
      </c>
      <c r="C307" s="146">
        <f t="shared" si="17"/>
        <v>30154015</v>
      </c>
      <c r="D307" s="146">
        <f t="shared" si="17"/>
        <v>30647551</v>
      </c>
      <c r="E307" s="164">
        <f t="shared" si="18"/>
        <v>493536</v>
      </c>
    </row>
    <row r="308" spans="1:5" s="153" customFormat="1" ht="15" customHeight="1" x14ac:dyDescent="0.3">
      <c r="A308" s="165" t="s">
        <v>181</v>
      </c>
      <c r="B308" s="166">
        <f>B307+B306+B305</f>
        <v>101161274.89000002</v>
      </c>
      <c r="C308" s="166">
        <f>C307+C306+C305</f>
        <v>101154676.21000001</v>
      </c>
      <c r="D308" s="166">
        <f>D307+D306+D305</f>
        <v>104137995</v>
      </c>
      <c r="E308" s="167">
        <f t="shared" si="18"/>
        <v>2983318.7899999917</v>
      </c>
    </row>
    <row r="309" spans="1:5" ht="15" customHeight="1" x14ac:dyDescent="0.3">
      <c r="A309" s="163" t="s">
        <v>261</v>
      </c>
      <c r="B309" s="146">
        <f t="shared" ref="B309:C311" si="19">B287+B262+B240+B218+B193</f>
        <v>649763.7699999999</v>
      </c>
      <c r="C309" s="146">
        <f t="shared" si="19"/>
        <v>648280.61</v>
      </c>
      <c r="D309" s="146">
        <f>D287+D262+D240+D218+D193</f>
        <v>1046801</v>
      </c>
      <c r="E309" s="164">
        <f t="shared" si="18"/>
        <v>398520.39</v>
      </c>
    </row>
    <row r="310" spans="1:5" ht="15" customHeight="1" x14ac:dyDescent="0.3">
      <c r="A310" s="163" t="s">
        <v>262</v>
      </c>
      <c r="B310" s="146">
        <f t="shared" si="19"/>
        <v>10748172.120000001</v>
      </c>
      <c r="C310" s="146">
        <f t="shared" si="19"/>
        <v>10743855.379999999</v>
      </c>
      <c r="D310" s="146">
        <f>D288+D263+D241+D219+D194</f>
        <v>12809126</v>
      </c>
      <c r="E310" s="164">
        <f t="shared" si="18"/>
        <v>2065270.620000001</v>
      </c>
    </row>
    <row r="311" spans="1:5" ht="15" customHeight="1" x14ac:dyDescent="0.3">
      <c r="A311" s="163" t="s">
        <v>263</v>
      </c>
      <c r="B311" s="146">
        <f t="shared" si="19"/>
        <v>1665128.4999999998</v>
      </c>
      <c r="C311" s="146">
        <f t="shared" si="19"/>
        <v>1670375.44</v>
      </c>
      <c r="D311" s="146">
        <f>D289+D264+D242+D220+D195</f>
        <v>1633256</v>
      </c>
      <c r="E311" s="164">
        <f t="shared" si="18"/>
        <v>-37119.439999999944</v>
      </c>
    </row>
    <row r="312" spans="1:5" s="153" customFormat="1" ht="15" customHeight="1" x14ac:dyDescent="0.3">
      <c r="A312" s="165" t="s">
        <v>185</v>
      </c>
      <c r="B312" s="166">
        <f>B311+B310+B309</f>
        <v>13063064.390000001</v>
      </c>
      <c r="C312" s="166">
        <f>C311+C310+C309</f>
        <v>13062511.429999998</v>
      </c>
      <c r="D312" s="166">
        <f>D311+D310+D309</f>
        <v>15489183</v>
      </c>
      <c r="E312" s="167">
        <f t="shared" si="18"/>
        <v>2426671.5700000022</v>
      </c>
    </row>
    <row r="313" spans="1:5" ht="15" customHeight="1" x14ac:dyDescent="0.3">
      <c r="A313" s="163" t="s">
        <v>264</v>
      </c>
      <c r="B313" s="146">
        <f t="shared" ref="B313:C316" si="20">B291+B266+B244+B222+B197</f>
        <v>533842.72</v>
      </c>
      <c r="C313" s="146">
        <f t="shared" si="20"/>
        <v>1313487.02</v>
      </c>
      <c r="D313" s="146">
        <f>D291+D266+D244+D222+D197</f>
        <v>2211644</v>
      </c>
      <c r="E313" s="164">
        <f t="shared" si="18"/>
        <v>898156.98</v>
      </c>
    </row>
    <row r="314" spans="1:5" ht="15" customHeight="1" x14ac:dyDescent="0.3">
      <c r="A314" s="163" t="s">
        <v>265</v>
      </c>
      <c r="B314" s="146">
        <f t="shared" si="20"/>
        <v>14229131.459999999</v>
      </c>
      <c r="C314" s="146">
        <f t="shared" si="20"/>
        <v>14304001.1</v>
      </c>
      <c r="D314" s="146">
        <f>D292+D267+D245+D223+D198</f>
        <v>12998557</v>
      </c>
      <c r="E314" s="164">
        <f t="shared" si="18"/>
        <v>-1305444.0999999996</v>
      </c>
    </row>
    <row r="315" spans="1:5" ht="15" customHeight="1" x14ac:dyDescent="0.3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3">
      <c r="A316" s="163" t="s">
        <v>267</v>
      </c>
      <c r="B316" s="146">
        <f t="shared" si="20"/>
        <v>572573.92000000004</v>
      </c>
      <c r="C316" s="146">
        <f t="shared" si="20"/>
        <v>572574</v>
      </c>
      <c r="D316" s="146">
        <f>D294+D269+D247+D225+D200</f>
        <v>565719</v>
      </c>
      <c r="E316" s="164">
        <f t="shared" si="18"/>
        <v>-6855</v>
      </c>
    </row>
    <row r="317" spans="1:5" s="153" customFormat="1" ht="15" customHeight="1" x14ac:dyDescent="0.3">
      <c r="A317" s="165" t="s">
        <v>190</v>
      </c>
      <c r="B317" s="166">
        <f>B316+B315+B314+B313</f>
        <v>15335548.1</v>
      </c>
      <c r="C317" s="166">
        <f>C316+C315+C314+C313</f>
        <v>16190062.119999999</v>
      </c>
      <c r="D317" s="166">
        <f>D316+D315+D314+D313</f>
        <v>15775920</v>
      </c>
      <c r="E317" s="167">
        <f t="shared" si="18"/>
        <v>-414142.11999999918</v>
      </c>
    </row>
    <row r="318" spans="1:5" ht="15" customHeight="1" x14ac:dyDescent="0.3">
      <c r="A318" s="163" t="s">
        <v>268</v>
      </c>
      <c r="B318" s="146">
        <f t="shared" ref="B318:C320" si="21">B296+B271+B249+B227+B202</f>
        <v>962787.04999999981</v>
      </c>
      <c r="C318" s="146">
        <f t="shared" si="21"/>
        <v>962590.03</v>
      </c>
      <c r="D318" s="146">
        <f>D296+D271+D249+D227+D202</f>
        <v>469941</v>
      </c>
      <c r="E318" s="164">
        <f t="shared" si="18"/>
        <v>-492649.03</v>
      </c>
    </row>
    <row r="319" spans="1:5" ht="15" customHeight="1" x14ac:dyDescent="0.3">
      <c r="A319" s="163" t="s">
        <v>269</v>
      </c>
      <c r="B319" s="146">
        <f t="shared" si="21"/>
        <v>167559.46000000002</v>
      </c>
      <c r="C319" s="146">
        <f t="shared" si="21"/>
        <v>167560</v>
      </c>
      <c r="D319" s="146">
        <f>D297+D272+D250+D228+D203</f>
        <v>229956</v>
      </c>
      <c r="E319" s="164">
        <f t="shared" si="18"/>
        <v>62396</v>
      </c>
    </row>
    <row r="320" spans="1:5" ht="15" customHeight="1" x14ac:dyDescent="0.3">
      <c r="A320" s="163" t="s">
        <v>270</v>
      </c>
      <c r="B320" s="146">
        <f t="shared" si="21"/>
        <v>370560.94</v>
      </c>
      <c r="C320" s="146">
        <f t="shared" si="21"/>
        <v>370498.65</v>
      </c>
      <c r="D320" s="146">
        <f>D298+D273+D251+D229+D204</f>
        <v>168360</v>
      </c>
      <c r="E320" s="164">
        <f t="shared" si="18"/>
        <v>-202138.65000000002</v>
      </c>
    </row>
    <row r="321" spans="1:5" s="153" customFormat="1" ht="15" customHeight="1" x14ac:dyDescent="0.3">
      <c r="A321" s="165" t="s">
        <v>194</v>
      </c>
      <c r="B321" s="166">
        <f>B320+B319+B318</f>
        <v>1500907.4499999997</v>
      </c>
      <c r="C321" s="166">
        <f>C320+C319+C318</f>
        <v>1500648.6800000002</v>
      </c>
      <c r="D321" s="166">
        <f>D320+D319+D318</f>
        <v>868257</v>
      </c>
      <c r="E321" s="167">
        <f t="shared" si="18"/>
        <v>-632391.68000000017</v>
      </c>
    </row>
    <row r="322" spans="1:5" s="153" customFormat="1" ht="15" customHeight="1" x14ac:dyDescent="0.3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3">
      <c r="A323" s="191" t="s">
        <v>285</v>
      </c>
      <c r="B323" s="181">
        <f>B321+B317+B312+B308+B322</f>
        <v>131060794.83000001</v>
      </c>
      <c r="C323" s="181">
        <f>C321+C317+C312+C308+C322</f>
        <v>131907898.44</v>
      </c>
      <c r="D323" s="174">
        <f>D321+D317+D312+D308+D322</f>
        <v>136271355</v>
      </c>
      <c r="E323" s="174">
        <f t="shared" si="18"/>
        <v>4363456.5600000024</v>
      </c>
    </row>
    <row r="324" spans="1:5" ht="15" customHeight="1" x14ac:dyDescent="0.3">
      <c r="A324" s="192"/>
      <c r="B324" s="193"/>
      <c r="C324" s="193"/>
      <c r="D324" s="193"/>
      <c r="E324" s="193"/>
    </row>
    <row r="326" spans="1:5" ht="15" customHeight="1" x14ac:dyDescent="0.3">
      <c r="A326" s="153" t="s">
        <v>543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P125"/>
  <sheetViews>
    <sheetView tabSelected="1" showOutlineSymbols="0" zoomScale="126" zoomScaleNormal="130" workbookViewId="0">
      <pane xSplit="1" ySplit="8" topLeftCell="E84" activePane="bottomRight" state="frozen"/>
      <selection activeCell="B12" sqref="B12"/>
      <selection pane="topRight" activeCell="B12" sqref="B12"/>
      <selection pane="bottomLeft" activeCell="B12" sqref="B12"/>
      <selection pane="bottomRight" activeCell="A5" sqref="A5"/>
    </sheetView>
  </sheetViews>
  <sheetFormatPr defaultColWidth="12.453125" defaultRowHeight="15" customHeight="1" x14ac:dyDescent="0.3"/>
  <cols>
    <col min="1" max="1" width="97" style="416" bestFit="1" customWidth="1"/>
    <col min="2" max="8" width="16.453125" style="416" customWidth="1"/>
    <col min="9" max="16384" width="12.453125" style="416"/>
  </cols>
  <sheetData>
    <row r="1" spans="1:16" s="415" customFormat="1" ht="20.149999999999999" customHeight="1" x14ac:dyDescent="0.4">
      <c r="A1" s="411" t="s">
        <v>131</v>
      </c>
      <c r="B1" s="412"/>
      <c r="C1" s="411" t="s">
        <v>79</v>
      </c>
      <c r="D1" s="412"/>
      <c r="E1" s="413"/>
      <c r="F1" s="414" t="s">
        <v>552</v>
      </c>
      <c r="G1" s="413"/>
      <c r="H1" s="414"/>
      <c r="I1" s="416"/>
      <c r="J1" s="416"/>
      <c r="K1" s="416"/>
      <c r="L1" s="416"/>
      <c r="M1" s="416"/>
      <c r="N1" s="416"/>
      <c r="O1" s="416"/>
      <c r="P1" s="424"/>
    </row>
    <row r="2" spans="1:16" s="415" customFormat="1" ht="20.149999999999999" customHeight="1" x14ac:dyDescent="0.4">
      <c r="A2" s="411" t="s">
        <v>476</v>
      </c>
      <c r="B2" s="412"/>
      <c r="C2" s="412"/>
      <c r="D2" s="412"/>
      <c r="E2" s="412"/>
      <c r="F2" s="412"/>
      <c r="G2" s="412"/>
      <c r="H2" s="412"/>
      <c r="I2" s="416"/>
      <c r="J2" s="416"/>
      <c r="K2" s="416"/>
      <c r="L2" s="416"/>
      <c r="M2" s="416"/>
      <c r="N2" s="416"/>
      <c r="O2" s="416"/>
      <c r="P2" s="424"/>
    </row>
    <row r="3" spans="1:16" s="415" customFormat="1" ht="20.149999999999999" customHeight="1" x14ac:dyDescent="0.4">
      <c r="A3" s="592" t="s">
        <v>477</v>
      </c>
      <c r="B3" s="412"/>
      <c r="C3" s="412"/>
      <c r="D3" s="412"/>
      <c r="E3" s="412"/>
      <c r="F3" s="412"/>
      <c r="G3" s="412"/>
      <c r="H3" s="412"/>
      <c r="I3" s="416"/>
      <c r="J3" s="416"/>
      <c r="K3" s="416"/>
      <c r="L3" s="416"/>
      <c r="M3" s="416"/>
      <c r="N3" s="416"/>
      <c r="O3" s="416"/>
      <c r="P3" s="424"/>
    </row>
    <row r="4" spans="1:16" s="415" customFormat="1" ht="20.149999999999999" customHeight="1" x14ac:dyDescent="0.4">
      <c r="A4" s="592"/>
      <c r="B4" s="412"/>
      <c r="C4" s="412"/>
      <c r="D4" s="412"/>
      <c r="E4" s="412"/>
      <c r="F4" s="412"/>
      <c r="G4" s="412"/>
      <c r="H4" s="412"/>
      <c r="I4" s="416"/>
      <c r="J4" s="416"/>
      <c r="K4" s="416"/>
      <c r="L4" s="416"/>
      <c r="M4" s="416"/>
      <c r="N4" s="416"/>
      <c r="O4" s="416"/>
      <c r="P4" s="424"/>
    </row>
    <row r="5" spans="1:16" s="415" customFormat="1" ht="20.149999999999999" customHeight="1" thickBot="1" x14ac:dyDescent="0.4">
      <c r="B5" s="593"/>
      <c r="C5" s="593"/>
      <c r="D5" s="593"/>
      <c r="E5" s="593"/>
      <c r="F5" s="593"/>
      <c r="G5" s="593"/>
      <c r="H5" s="593"/>
      <c r="I5" s="416"/>
      <c r="J5" s="416"/>
      <c r="K5" s="416"/>
      <c r="L5" s="416"/>
      <c r="M5" s="416"/>
      <c r="N5" s="416"/>
      <c r="O5" s="416"/>
      <c r="P5" s="424"/>
    </row>
    <row r="6" spans="1:16" ht="15" customHeight="1" x14ac:dyDescent="0.3">
      <c r="A6" s="598"/>
      <c r="B6" s="599" t="s">
        <v>478</v>
      </c>
      <c r="C6" s="599" t="s">
        <v>544</v>
      </c>
      <c r="D6" s="600" t="s">
        <v>135</v>
      </c>
      <c r="E6" s="601" t="s">
        <v>478</v>
      </c>
      <c r="F6" s="602" t="s">
        <v>479</v>
      </c>
      <c r="G6" s="599" t="s">
        <v>544</v>
      </c>
      <c r="H6" s="603" t="s">
        <v>136</v>
      </c>
      <c r="P6" s="424"/>
    </row>
    <row r="7" spans="1:16" ht="15" customHeight="1" x14ac:dyDescent="0.3">
      <c r="A7" s="604" t="s">
        <v>237</v>
      </c>
      <c r="B7" s="417" t="s">
        <v>479</v>
      </c>
      <c r="C7" s="417" t="s">
        <v>480</v>
      </c>
      <c r="D7" s="418" t="s">
        <v>453</v>
      </c>
      <c r="E7" s="419" t="s">
        <v>481</v>
      </c>
      <c r="F7" s="417" t="s">
        <v>482</v>
      </c>
      <c r="G7" s="417" t="s">
        <v>480</v>
      </c>
      <c r="H7" s="605" t="s">
        <v>533</v>
      </c>
    </row>
    <row r="8" spans="1:16" ht="15" customHeight="1" x14ac:dyDescent="0.3">
      <c r="A8" s="606" t="s">
        <v>483</v>
      </c>
      <c r="B8" s="420"/>
      <c r="C8" s="421"/>
      <c r="D8" s="422"/>
      <c r="E8" s="423"/>
      <c r="F8" s="420"/>
      <c r="G8" s="421"/>
      <c r="H8" s="607"/>
    </row>
    <row r="9" spans="1:16" ht="15" customHeight="1" x14ac:dyDescent="0.35">
      <c r="A9" s="608" t="s">
        <v>484</v>
      </c>
      <c r="B9" s="540"/>
      <c r="C9" s="541"/>
      <c r="D9" s="502"/>
      <c r="E9" s="542"/>
      <c r="F9" s="543"/>
      <c r="G9" s="544"/>
      <c r="H9" s="609"/>
    </row>
    <row r="10" spans="1:16" ht="15" customHeight="1" x14ac:dyDescent="0.35">
      <c r="A10" s="610" t="s">
        <v>326</v>
      </c>
      <c r="B10" s="540"/>
      <c r="C10" s="527"/>
      <c r="D10" s="502"/>
      <c r="E10" s="528"/>
      <c r="F10" s="529"/>
      <c r="G10" s="546"/>
      <c r="H10" s="611"/>
    </row>
    <row r="11" spans="1:16" ht="15" customHeight="1" x14ac:dyDescent="0.35">
      <c r="A11" s="610" t="s">
        <v>486</v>
      </c>
      <c r="B11" s="501"/>
      <c r="C11" s="527"/>
      <c r="D11" s="502"/>
      <c r="E11" s="528"/>
      <c r="F11" s="529"/>
      <c r="G11" s="546"/>
      <c r="H11" s="611"/>
    </row>
    <row r="12" spans="1:16" ht="15" customHeight="1" x14ac:dyDescent="0.35">
      <c r="A12" s="608" t="s">
        <v>487</v>
      </c>
      <c r="B12" s="501"/>
      <c r="C12" s="527"/>
      <c r="D12" s="502"/>
      <c r="E12" s="528"/>
      <c r="F12" s="529"/>
      <c r="G12" s="533"/>
      <c r="H12" s="611"/>
    </row>
    <row r="13" spans="1:16" ht="15" customHeight="1" x14ac:dyDescent="0.35">
      <c r="A13" s="610" t="s">
        <v>488</v>
      </c>
      <c r="B13" s="501">
        <v>564</v>
      </c>
      <c r="C13" s="527">
        <v>2497.1723758865242</v>
      </c>
      <c r="D13" s="502">
        <f>1408405.22+346159</f>
        <v>1754564.22</v>
      </c>
      <c r="E13" s="528">
        <v>544</v>
      </c>
      <c r="F13" s="529">
        <v>20</v>
      </c>
      <c r="G13" s="533">
        <v>6152.5319148936169</v>
      </c>
      <c r="H13" s="612">
        <f>3470028-1900</f>
        <v>3468128</v>
      </c>
    </row>
    <row r="14" spans="1:16" ht="15" customHeight="1" x14ac:dyDescent="0.35">
      <c r="A14" s="608" t="s">
        <v>489</v>
      </c>
      <c r="B14" s="501"/>
      <c r="C14" s="527"/>
      <c r="D14" s="502"/>
      <c r="E14" s="528"/>
      <c r="F14" s="529"/>
      <c r="G14" s="533"/>
      <c r="H14" s="611"/>
    </row>
    <row r="15" spans="1:16" ht="15" customHeight="1" x14ac:dyDescent="0.35">
      <c r="A15" s="610" t="s">
        <v>490</v>
      </c>
      <c r="B15" s="501"/>
      <c r="C15" s="527"/>
      <c r="D15" s="502"/>
      <c r="E15" s="528"/>
      <c r="F15" s="529"/>
      <c r="G15" s="546"/>
      <c r="H15" s="611"/>
    </row>
    <row r="16" spans="1:16" ht="15" customHeight="1" x14ac:dyDescent="0.35">
      <c r="A16" s="608" t="s">
        <v>491</v>
      </c>
      <c r="B16" s="501">
        <v>77</v>
      </c>
      <c r="C16" s="527">
        <v>2941.6363636363635</v>
      </c>
      <c r="D16" s="502">
        <v>226506</v>
      </c>
      <c r="E16" s="528">
        <v>70</v>
      </c>
      <c r="F16" s="529">
        <v>7</v>
      </c>
      <c r="G16" s="533">
        <v>2510.3896103896104</v>
      </c>
      <c r="H16" s="611">
        <v>193300</v>
      </c>
    </row>
    <row r="17" spans="1:8" ht="15" customHeight="1" x14ac:dyDescent="0.35">
      <c r="A17" s="610" t="s">
        <v>590</v>
      </c>
      <c r="B17" s="501"/>
      <c r="C17" s="527"/>
      <c r="D17" s="502"/>
      <c r="E17" s="528"/>
      <c r="F17" s="529"/>
      <c r="G17" s="546"/>
      <c r="H17" s="611"/>
    </row>
    <row r="18" spans="1:8" ht="15" customHeight="1" x14ac:dyDescent="0.35">
      <c r="A18" s="608" t="s">
        <v>591</v>
      </c>
      <c r="B18" s="501"/>
      <c r="C18" s="527"/>
      <c r="D18" s="502"/>
      <c r="E18" s="528"/>
      <c r="F18" s="529"/>
      <c r="G18" s="533"/>
      <c r="H18" s="611"/>
    </row>
    <row r="19" spans="1:8" ht="15" customHeight="1" x14ac:dyDescent="0.35">
      <c r="A19" s="610" t="s">
        <v>492</v>
      </c>
      <c r="B19" s="501"/>
      <c r="C19" s="527"/>
      <c r="D19" s="502"/>
      <c r="E19" s="528"/>
      <c r="F19" s="529"/>
      <c r="G19" s="546"/>
      <c r="H19" s="611"/>
    </row>
    <row r="20" spans="1:8" ht="15" customHeight="1" x14ac:dyDescent="0.35">
      <c r="A20" s="608" t="s">
        <v>493</v>
      </c>
      <c r="B20" s="501"/>
      <c r="C20" s="527"/>
      <c r="D20" s="502"/>
      <c r="E20" s="528"/>
      <c r="F20" s="529"/>
      <c r="G20" s="533"/>
      <c r="H20" s="611"/>
    </row>
    <row r="21" spans="1:8" ht="15" customHeight="1" x14ac:dyDescent="0.35">
      <c r="A21" s="610" t="s">
        <v>494</v>
      </c>
      <c r="B21" s="501">
        <v>2</v>
      </c>
      <c r="C21" s="527">
        <v>100</v>
      </c>
      <c r="D21" s="502">
        <v>200</v>
      </c>
      <c r="E21" s="528">
        <v>2</v>
      </c>
      <c r="F21" s="529"/>
      <c r="G21" s="533">
        <v>100</v>
      </c>
      <c r="H21" s="611">
        <v>200</v>
      </c>
    </row>
    <row r="22" spans="1:8" ht="15" customHeight="1" x14ac:dyDescent="0.35">
      <c r="A22" s="608" t="s">
        <v>495</v>
      </c>
      <c r="B22" s="501"/>
      <c r="C22" s="527"/>
      <c r="D22" s="502"/>
      <c r="E22" s="528"/>
      <c r="F22" s="529"/>
      <c r="G22" s="533"/>
      <c r="H22" s="611"/>
    </row>
    <row r="23" spans="1:8" ht="15" customHeight="1" x14ac:dyDescent="0.35">
      <c r="A23" s="610" t="s">
        <v>496</v>
      </c>
      <c r="B23" s="501"/>
      <c r="C23" s="527"/>
      <c r="D23" s="502"/>
      <c r="E23" s="528"/>
      <c r="F23" s="529"/>
      <c r="G23" s="546"/>
      <c r="H23" s="611"/>
    </row>
    <row r="24" spans="1:8" ht="15" customHeight="1" x14ac:dyDescent="0.35">
      <c r="A24" s="608" t="s">
        <v>497</v>
      </c>
      <c r="B24" s="501"/>
      <c r="C24" s="527"/>
      <c r="D24" s="502"/>
      <c r="E24" s="528"/>
      <c r="F24" s="529"/>
      <c r="G24" s="533"/>
      <c r="H24" s="611"/>
    </row>
    <row r="25" spans="1:8" ht="15" customHeight="1" x14ac:dyDescent="0.35">
      <c r="A25" s="610" t="s">
        <v>498</v>
      </c>
      <c r="B25" s="501"/>
      <c r="C25" s="527"/>
      <c r="D25" s="502"/>
      <c r="E25" s="528"/>
      <c r="F25" s="529"/>
      <c r="G25" s="546"/>
      <c r="H25" s="611"/>
    </row>
    <row r="26" spans="1:8" ht="15" customHeight="1" x14ac:dyDescent="0.35">
      <c r="A26" s="608" t="s">
        <v>499</v>
      </c>
      <c r="B26" s="501"/>
      <c r="C26" s="527"/>
      <c r="D26" s="502"/>
      <c r="E26" s="528"/>
      <c r="F26" s="529"/>
      <c r="G26" s="533"/>
      <c r="H26" s="611"/>
    </row>
    <row r="27" spans="1:8" ht="15" customHeight="1" x14ac:dyDescent="0.35">
      <c r="A27" s="610" t="s">
        <v>500</v>
      </c>
      <c r="B27" s="540"/>
      <c r="C27" s="527"/>
      <c r="D27" s="502"/>
      <c r="E27" s="528"/>
      <c r="F27" s="529"/>
      <c r="G27" s="546"/>
      <c r="H27" s="611"/>
    </row>
    <row r="28" spans="1:8" ht="15" customHeight="1" x14ac:dyDescent="0.35">
      <c r="A28" s="613" t="s">
        <v>501</v>
      </c>
      <c r="B28" s="501"/>
      <c r="C28" s="527"/>
      <c r="D28" s="502"/>
      <c r="E28" s="528"/>
      <c r="F28" s="529"/>
      <c r="G28" s="533"/>
      <c r="H28" s="611"/>
    </row>
    <row r="29" spans="1:8" ht="15" customHeight="1" x14ac:dyDescent="0.35">
      <c r="A29" s="613" t="s">
        <v>502</v>
      </c>
      <c r="B29" s="501">
        <v>8728</v>
      </c>
      <c r="C29" s="527">
        <v>352.52175756186989</v>
      </c>
      <c r="D29" s="502">
        <v>3076809.9000000004</v>
      </c>
      <c r="E29" s="528">
        <v>8497</v>
      </c>
      <c r="F29" s="547">
        <v>231</v>
      </c>
      <c r="G29" s="533">
        <v>346.4691796516957</v>
      </c>
      <c r="H29" s="611">
        <f>H32</f>
        <v>3025883</v>
      </c>
    </row>
    <row r="30" spans="1:8" ht="15" customHeight="1" thickBot="1" x14ac:dyDescent="0.4">
      <c r="A30" s="614" t="s">
        <v>503</v>
      </c>
      <c r="B30" s="615">
        <v>9371</v>
      </c>
      <c r="C30" s="616">
        <v>502.8194557677943</v>
      </c>
      <c r="D30" s="617">
        <f>D29+D21+D16+D13</f>
        <v>5058080.12</v>
      </c>
      <c r="E30" s="618">
        <v>9113</v>
      </c>
      <c r="F30" s="619">
        <v>258</v>
      </c>
      <c r="G30" s="620">
        <v>713.63899263685835</v>
      </c>
      <c r="H30" s="621">
        <f>H29+H21+H16+H13</f>
        <v>6687511</v>
      </c>
    </row>
    <row r="31" spans="1:8" ht="15" customHeight="1" x14ac:dyDescent="0.35">
      <c r="A31" s="594"/>
      <c r="B31" s="595"/>
      <c r="C31" s="596"/>
      <c r="D31" s="597"/>
      <c r="E31" s="595"/>
      <c r="F31" s="595"/>
      <c r="G31" s="597"/>
      <c r="H31" s="597"/>
    </row>
    <row r="32" spans="1:8" ht="15" customHeight="1" x14ac:dyDescent="0.35">
      <c r="A32" s="549" t="s">
        <v>503</v>
      </c>
      <c r="B32" s="538">
        <v>8728</v>
      </c>
      <c r="C32" s="548">
        <v>352.52175756186989</v>
      </c>
      <c r="D32" s="539">
        <v>3076809.9000000004</v>
      </c>
      <c r="E32" s="550">
        <v>8497</v>
      </c>
      <c r="F32" s="551">
        <v>231</v>
      </c>
      <c r="G32" s="552">
        <v>346.4691796516957</v>
      </c>
      <c r="H32" s="553">
        <f>SUM(H34:H63)</f>
        <v>3025883</v>
      </c>
    </row>
    <row r="33" spans="1:8" ht="15" customHeight="1" x14ac:dyDescent="0.35">
      <c r="A33" s="554"/>
      <c r="B33" s="501"/>
      <c r="C33" s="527"/>
      <c r="D33" s="502"/>
      <c r="E33" s="528"/>
      <c r="F33" s="529"/>
      <c r="G33" s="533"/>
      <c r="H33" s="531"/>
    </row>
    <row r="34" spans="1:8" ht="15" customHeight="1" x14ac:dyDescent="0.35">
      <c r="A34" s="532" t="s">
        <v>592</v>
      </c>
      <c r="B34" s="501">
        <v>44</v>
      </c>
      <c r="C34" s="527">
        <v>896</v>
      </c>
      <c r="D34" s="502">
        <v>39424</v>
      </c>
      <c r="E34" s="528">
        <v>42</v>
      </c>
      <c r="F34" s="529">
        <v>2</v>
      </c>
      <c r="G34" s="533">
        <v>896</v>
      </c>
      <c r="H34" s="531">
        <v>39424</v>
      </c>
    </row>
    <row r="35" spans="1:8" ht="15" customHeight="1" x14ac:dyDescent="0.35">
      <c r="A35" s="532" t="s">
        <v>485</v>
      </c>
      <c r="B35" s="501">
        <v>82</v>
      </c>
      <c r="C35" s="527">
        <v>882.98036585365855</v>
      </c>
      <c r="D35" s="502">
        <v>72404.39</v>
      </c>
      <c r="E35" s="528">
        <v>77</v>
      </c>
      <c r="F35" s="529">
        <v>5</v>
      </c>
      <c r="G35" s="533">
        <v>797.19512195121956</v>
      </c>
      <c r="H35" s="531">
        <v>65370</v>
      </c>
    </row>
    <row r="36" spans="1:8" ht="15" customHeight="1" x14ac:dyDescent="0.35">
      <c r="A36" s="532" t="s">
        <v>593</v>
      </c>
      <c r="B36" s="501">
        <v>26</v>
      </c>
      <c r="C36" s="527">
        <v>602.57692307692309</v>
      </c>
      <c r="D36" s="535">
        <v>15667</v>
      </c>
      <c r="E36" s="528">
        <v>24</v>
      </c>
      <c r="F36" s="529">
        <v>2</v>
      </c>
      <c r="G36" s="533">
        <v>602.57692307692309</v>
      </c>
      <c r="H36" s="531">
        <v>15667</v>
      </c>
    </row>
    <row r="37" spans="1:8" ht="15" customHeight="1" x14ac:dyDescent="0.35">
      <c r="A37" s="532" t="s">
        <v>594</v>
      </c>
      <c r="B37" s="501">
        <v>4</v>
      </c>
      <c r="C37" s="527">
        <v>1526.0374999999999</v>
      </c>
      <c r="D37" s="502">
        <v>6104.15</v>
      </c>
      <c r="E37" s="528">
        <v>4</v>
      </c>
      <c r="F37" s="529"/>
      <c r="G37" s="533">
        <v>1526</v>
      </c>
      <c r="H37" s="531">
        <v>6104</v>
      </c>
    </row>
    <row r="38" spans="1:8" ht="15" customHeight="1" x14ac:dyDescent="0.35">
      <c r="A38" s="532" t="s">
        <v>595</v>
      </c>
      <c r="B38" s="501">
        <v>6</v>
      </c>
      <c r="C38" s="527">
        <v>1326.5</v>
      </c>
      <c r="D38" s="502">
        <v>7959</v>
      </c>
      <c r="E38" s="528">
        <v>6</v>
      </c>
      <c r="F38" s="529"/>
      <c r="G38" s="533">
        <v>1326.5</v>
      </c>
      <c r="H38" s="531">
        <v>7959</v>
      </c>
    </row>
    <row r="39" spans="1:8" ht="15" customHeight="1" x14ac:dyDescent="0.35">
      <c r="A39" s="532" t="s">
        <v>596</v>
      </c>
      <c r="B39" s="501">
        <v>25</v>
      </c>
      <c r="C39" s="527">
        <v>3053.384</v>
      </c>
      <c r="D39" s="502">
        <v>76334.600000000006</v>
      </c>
      <c r="E39" s="528">
        <v>22</v>
      </c>
      <c r="F39" s="529">
        <v>3</v>
      </c>
      <c r="G39" s="533">
        <v>3053.4</v>
      </c>
      <c r="H39" s="531">
        <v>76335</v>
      </c>
    </row>
    <row r="40" spans="1:8" ht="15" customHeight="1" x14ac:dyDescent="0.35">
      <c r="A40" s="532" t="s">
        <v>597</v>
      </c>
      <c r="B40" s="501">
        <v>71</v>
      </c>
      <c r="C40" s="527">
        <v>985.91549295774644</v>
      </c>
      <c r="D40" s="502">
        <v>70000</v>
      </c>
      <c r="E40" s="528">
        <v>71</v>
      </c>
      <c r="F40" s="529"/>
      <c r="G40" s="533">
        <v>1246.4788732394366</v>
      </c>
      <c r="H40" s="531">
        <v>88500</v>
      </c>
    </row>
    <row r="41" spans="1:8" ht="15" customHeight="1" x14ac:dyDescent="0.35">
      <c r="A41" s="532" t="s">
        <v>598</v>
      </c>
      <c r="B41" s="501">
        <v>26</v>
      </c>
      <c r="C41" s="527">
        <v>600</v>
      </c>
      <c r="D41" s="502">
        <v>15600</v>
      </c>
      <c r="E41" s="528">
        <v>25</v>
      </c>
      <c r="F41" s="529">
        <v>1</v>
      </c>
      <c r="G41" s="533">
        <v>600</v>
      </c>
      <c r="H41" s="531">
        <v>15600</v>
      </c>
    </row>
    <row r="42" spans="1:8" ht="15" customHeight="1" x14ac:dyDescent="0.35">
      <c r="A42" s="532" t="s">
        <v>599</v>
      </c>
      <c r="B42" s="501">
        <v>4710</v>
      </c>
      <c r="C42" s="527">
        <v>236.99044585987261</v>
      </c>
      <c r="D42" s="502">
        <v>1116225</v>
      </c>
      <c r="E42" s="528">
        <v>4710</v>
      </c>
      <c r="F42" s="529"/>
      <c r="G42" s="533">
        <v>236.99044585987261</v>
      </c>
      <c r="H42" s="531">
        <v>1116225</v>
      </c>
    </row>
    <row r="43" spans="1:8" ht="15" customHeight="1" x14ac:dyDescent="0.35">
      <c r="A43" s="532" t="s">
        <v>600</v>
      </c>
      <c r="B43" s="501">
        <v>49</v>
      </c>
      <c r="C43" s="527">
        <v>989.79591836734699</v>
      </c>
      <c r="D43" s="502">
        <v>48500</v>
      </c>
      <c r="E43" s="528">
        <v>46</v>
      </c>
      <c r="F43" s="529">
        <v>3</v>
      </c>
      <c r="G43" s="533">
        <v>989.79591836734699</v>
      </c>
      <c r="H43" s="531">
        <v>48500</v>
      </c>
    </row>
    <row r="44" spans="1:8" ht="15" customHeight="1" x14ac:dyDescent="0.35">
      <c r="A44" s="532" t="s">
        <v>589</v>
      </c>
      <c r="B44" s="501">
        <v>464</v>
      </c>
      <c r="C44" s="527">
        <v>878.01183189655171</v>
      </c>
      <c r="D44" s="502">
        <v>407397.49</v>
      </c>
      <c r="E44" s="528">
        <v>417</v>
      </c>
      <c r="F44" s="529">
        <v>47</v>
      </c>
      <c r="G44" s="533">
        <v>811.39439655172418</v>
      </c>
      <c r="H44" s="531">
        <v>376487</v>
      </c>
    </row>
    <row r="45" spans="1:8" ht="15" customHeight="1" x14ac:dyDescent="0.35">
      <c r="A45" s="532" t="s">
        <v>601</v>
      </c>
      <c r="B45" s="501">
        <v>8</v>
      </c>
      <c r="C45" s="527">
        <v>1000</v>
      </c>
      <c r="D45" s="502">
        <v>8000</v>
      </c>
      <c r="E45" s="528">
        <v>8</v>
      </c>
      <c r="F45" s="501"/>
      <c r="G45" s="533">
        <v>1312.5</v>
      </c>
      <c r="H45" s="541">
        <v>10500</v>
      </c>
    </row>
    <row r="46" spans="1:8" ht="15" customHeight="1" x14ac:dyDescent="0.35">
      <c r="A46" s="532" t="s">
        <v>602</v>
      </c>
      <c r="B46" s="501">
        <v>16</v>
      </c>
      <c r="C46" s="527">
        <v>1363.125</v>
      </c>
      <c r="D46" s="535">
        <v>21810</v>
      </c>
      <c r="E46" s="528">
        <v>13</v>
      </c>
      <c r="F46" s="529">
        <v>3</v>
      </c>
      <c r="G46" s="533">
        <v>1363.125</v>
      </c>
      <c r="H46" s="531">
        <v>21810</v>
      </c>
    </row>
    <row r="47" spans="1:8" ht="15" customHeight="1" x14ac:dyDescent="0.35">
      <c r="A47" s="532" t="s">
        <v>603</v>
      </c>
      <c r="B47" s="501"/>
      <c r="C47" s="527"/>
      <c r="D47" s="502"/>
      <c r="E47" s="528"/>
      <c r="F47" s="529"/>
      <c r="G47" s="533"/>
      <c r="H47" s="531"/>
    </row>
    <row r="48" spans="1:8" ht="15" customHeight="1" x14ac:dyDescent="0.35">
      <c r="A48" s="532" t="s">
        <v>604</v>
      </c>
      <c r="B48" s="501">
        <v>4</v>
      </c>
      <c r="C48" s="527">
        <v>5255.5</v>
      </c>
      <c r="D48" s="502">
        <v>21022</v>
      </c>
      <c r="E48" s="528">
        <v>4</v>
      </c>
      <c r="F48" s="529"/>
      <c r="G48" s="533">
        <v>5255.5</v>
      </c>
      <c r="H48" s="531">
        <v>21022</v>
      </c>
    </row>
    <row r="49" spans="1:9" ht="15" customHeight="1" x14ac:dyDescent="0.35">
      <c r="A49" s="555" t="s">
        <v>605</v>
      </c>
      <c r="B49" s="501">
        <v>24</v>
      </c>
      <c r="C49" s="527">
        <v>958.33333333333337</v>
      </c>
      <c r="D49" s="502">
        <v>23000</v>
      </c>
      <c r="E49" s="528">
        <v>21</v>
      </c>
      <c r="F49" s="501">
        <v>3</v>
      </c>
      <c r="G49" s="527">
        <v>958.33333333333337</v>
      </c>
      <c r="H49" s="541">
        <v>23000</v>
      </c>
    </row>
    <row r="50" spans="1:9" ht="15" customHeight="1" x14ac:dyDescent="0.35">
      <c r="A50" s="555" t="s">
        <v>606</v>
      </c>
      <c r="B50" s="501">
        <v>2</v>
      </c>
      <c r="C50" s="527">
        <v>10786.2</v>
      </c>
      <c r="D50" s="502">
        <v>21572.400000000001</v>
      </c>
      <c r="E50" s="528">
        <v>0</v>
      </c>
      <c r="F50" s="501">
        <v>2</v>
      </c>
      <c r="G50" s="527">
        <v>10786</v>
      </c>
      <c r="H50" s="541">
        <v>21572</v>
      </c>
    </row>
    <row r="51" spans="1:9" ht="15" customHeight="1" x14ac:dyDescent="0.35">
      <c r="A51" s="555" t="s">
        <v>607</v>
      </c>
      <c r="B51" s="501"/>
      <c r="C51" s="527"/>
      <c r="D51" s="502"/>
      <c r="E51" s="556"/>
      <c r="F51" s="501"/>
      <c r="G51" s="527"/>
      <c r="H51" s="541"/>
    </row>
    <row r="52" spans="1:9" ht="15" customHeight="1" x14ac:dyDescent="0.35">
      <c r="A52" s="557" t="s">
        <v>608</v>
      </c>
      <c r="B52" s="501">
        <v>20</v>
      </c>
      <c r="C52" s="527"/>
      <c r="D52" s="502">
        <v>23100</v>
      </c>
      <c r="E52" s="528">
        <v>11</v>
      </c>
      <c r="F52" s="543">
        <v>9</v>
      </c>
      <c r="G52" s="544">
        <v>1155</v>
      </c>
      <c r="H52" s="545">
        <v>23100</v>
      </c>
    </row>
    <row r="53" spans="1:9" ht="15" customHeight="1" x14ac:dyDescent="0.35">
      <c r="A53" s="532" t="s">
        <v>609</v>
      </c>
      <c r="B53" s="501"/>
      <c r="C53" s="527"/>
      <c r="D53" s="502"/>
      <c r="E53" s="556"/>
      <c r="F53" s="501"/>
      <c r="G53" s="533"/>
      <c r="H53" s="541"/>
    </row>
    <row r="54" spans="1:9" ht="15" customHeight="1" x14ac:dyDescent="0.35">
      <c r="A54" s="532" t="s">
        <v>610</v>
      </c>
      <c r="B54" s="501"/>
      <c r="C54" s="527"/>
      <c r="D54" s="502"/>
      <c r="E54" s="528"/>
      <c r="F54" s="529"/>
      <c r="G54" s="533"/>
      <c r="H54" s="531"/>
    </row>
    <row r="55" spans="1:9" ht="15" customHeight="1" x14ac:dyDescent="0.35">
      <c r="A55" s="532" t="s">
        <v>611</v>
      </c>
      <c r="B55" s="501"/>
      <c r="C55" s="527"/>
      <c r="D55" s="502"/>
      <c r="E55" s="528"/>
      <c r="F55" s="529"/>
      <c r="G55" s="533"/>
      <c r="H55" s="531"/>
      <c r="I55" s="424"/>
    </row>
    <row r="56" spans="1:9" ht="15" customHeight="1" x14ac:dyDescent="0.35">
      <c r="A56" s="532" t="s">
        <v>612</v>
      </c>
      <c r="B56" s="501"/>
      <c r="C56" s="527"/>
      <c r="D56" s="502"/>
      <c r="E56" s="528"/>
      <c r="F56" s="529"/>
      <c r="G56" s="533"/>
      <c r="H56" s="531"/>
      <c r="I56" s="424"/>
    </row>
    <row r="57" spans="1:9" ht="15" customHeight="1" x14ac:dyDescent="0.35">
      <c r="A57" s="532" t="s">
        <v>613</v>
      </c>
      <c r="B57" s="501">
        <v>79</v>
      </c>
      <c r="C57" s="527">
        <v>301.94936708860757</v>
      </c>
      <c r="D57" s="502">
        <v>23854</v>
      </c>
      <c r="E57" s="528">
        <v>76</v>
      </c>
      <c r="F57" s="529">
        <v>3</v>
      </c>
      <c r="G57" s="533">
        <v>301.94936708860757</v>
      </c>
      <c r="H57" s="531">
        <v>23854</v>
      </c>
      <c r="I57" s="424"/>
    </row>
    <row r="58" spans="1:9" ht="15" customHeight="1" x14ac:dyDescent="0.35">
      <c r="A58" s="532" t="s">
        <v>614</v>
      </c>
      <c r="B58" s="501">
        <v>7</v>
      </c>
      <c r="C58" s="527">
        <v>1000</v>
      </c>
      <c r="D58" s="502">
        <v>7000</v>
      </c>
      <c r="E58" s="528">
        <v>6</v>
      </c>
      <c r="F58" s="529">
        <v>1</v>
      </c>
      <c r="G58" s="533">
        <v>1000</v>
      </c>
      <c r="H58" s="531">
        <v>7000</v>
      </c>
      <c r="I58" s="424"/>
    </row>
    <row r="59" spans="1:9" ht="15" customHeight="1" x14ac:dyDescent="0.35">
      <c r="A59" s="532" t="s">
        <v>615</v>
      </c>
      <c r="B59" s="501">
        <v>2881</v>
      </c>
      <c r="C59" s="527">
        <v>299.63554321416177</v>
      </c>
      <c r="D59" s="502">
        <v>863250</v>
      </c>
      <c r="E59" s="528">
        <v>2740</v>
      </c>
      <c r="F59" s="529">
        <v>141</v>
      </c>
      <c r="G59" s="533">
        <v>287.82783755640401</v>
      </c>
      <c r="H59" s="531">
        <v>829232</v>
      </c>
      <c r="I59" s="424"/>
    </row>
    <row r="60" spans="1:9" ht="15" customHeight="1" x14ac:dyDescent="0.35">
      <c r="A60" s="532" t="s">
        <v>616</v>
      </c>
      <c r="B60" s="501">
        <v>85</v>
      </c>
      <c r="C60" s="527">
        <v>2047.4808235294117</v>
      </c>
      <c r="D60" s="502">
        <v>174035.87</v>
      </c>
      <c r="E60" s="528">
        <v>83</v>
      </c>
      <c r="F60" s="529">
        <v>2</v>
      </c>
      <c r="G60" s="533">
        <v>2047.9058823529413</v>
      </c>
      <c r="H60" s="531">
        <v>174072</v>
      </c>
      <c r="I60" s="424"/>
    </row>
    <row r="61" spans="1:9" ht="15" customHeight="1" x14ac:dyDescent="0.35">
      <c r="A61" s="532" t="s">
        <v>617</v>
      </c>
      <c r="B61" s="501"/>
      <c r="C61" s="527"/>
      <c r="D61" s="502"/>
      <c r="E61" s="528"/>
      <c r="F61" s="529"/>
      <c r="G61" s="533"/>
      <c r="H61" s="531"/>
      <c r="I61" s="424"/>
    </row>
    <row r="62" spans="1:9" ht="15" customHeight="1" x14ac:dyDescent="0.35">
      <c r="A62" s="555" t="s">
        <v>618</v>
      </c>
      <c r="B62" s="501">
        <v>8</v>
      </c>
      <c r="C62" s="527">
        <v>1581.25</v>
      </c>
      <c r="D62" s="502">
        <v>12650</v>
      </c>
      <c r="E62" s="528">
        <v>8</v>
      </c>
      <c r="F62" s="529"/>
      <c r="G62" s="558">
        <v>1581.25</v>
      </c>
      <c r="H62" s="531">
        <v>12650</v>
      </c>
      <c r="I62" s="424"/>
    </row>
    <row r="63" spans="1:9" ht="15" customHeight="1" x14ac:dyDescent="0.35">
      <c r="A63" s="555" t="s">
        <v>619</v>
      </c>
      <c r="B63" s="501">
        <v>87</v>
      </c>
      <c r="C63" s="527">
        <v>21.839080459770116</v>
      </c>
      <c r="D63" s="502">
        <v>1900</v>
      </c>
      <c r="E63" s="559">
        <v>83</v>
      </c>
      <c r="F63" s="560">
        <v>4</v>
      </c>
      <c r="G63" s="558">
        <v>0</v>
      </c>
      <c r="H63" s="561">
        <v>1900</v>
      </c>
      <c r="I63" s="424"/>
    </row>
    <row r="64" spans="1:9" ht="15" customHeight="1" x14ac:dyDescent="0.35">
      <c r="A64" s="555"/>
      <c r="B64" s="519" t="s">
        <v>478</v>
      </c>
      <c r="C64" s="520" t="s">
        <v>620</v>
      </c>
      <c r="D64" s="521" t="s">
        <v>135</v>
      </c>
      <c r="E64" s="563" t="s">
        <v>621</v>
      </c>
      <c r="F64" s="564"/>
      <c r="G64" s="522" t="s">
        <v>620</v>
      </c>
      <c r="H64" s="523" t="s">
        <v>622</v>
      </c>
      <c r="I64" s="424"/>
    </row>
    <row r="65" spans="1:9" ht="15" customHeight="1" thickBot="1" x14ac:dyDescent="0.4">
      <c r="A65" s="622" t="s">
        <v>237</v>
      </c>
      <c r="B65" s="623" t="s">
        <v>479</v>
      </c>
      <c r="C65" s="624" t="s">
        <v>480</v>
      </c>
      <c r="D65" s="625" t="s">
        <v>451</v>
      </c>
      <c r="E65" s="524" t="s">
        <v>481</v>
      </c>
      <c r="F65" s="525" t="s">
        <v>482</v>
      </c>
      <c r="G65" s="526" t="s">
        <v>480</v>
      </c>
      <c r="H65" s="526" t="s">
        <v>530</v>
      </c>
      <c r="I65" s="424"/>
    </row>
    <row r="66" spans="1:9" ht="15" customHeight="1" x14ac:dyDescent="0.35">
      <c r="A66" s="626" t="s">
        <v>504</v>
      </c>
      <c r="B66" s="627"/>
      <c r="C66" s="627"/>
      <c r="D66" s="628"/>
      <c r="E66" s="629"/>
      <c r="F66" s="630"/>
      <c r="G66" s="630"/>
      <c r="H66" s="631"/>
      <c r="I66" s="504"/>
    </row>
    <row r="67" spans="1:9" ht="15" customHeight="1" x14ac:dyDescent="0.35">
      <c r="A67" s="632" t="s">
        <v>505</v>
      </c>
      <c r="B67" s="501"/>
      <c r="C67" s="527"/>
      <c r="D67" s="502"/>
      <c r="E67" s="528"/>
      <c r="F67" s="529"/>
      <c r="G67" s="530"/>
      <c r="H67" s="611"/>
      <c r="I67" s="504"/>
    </row>
    <row r="68" spans="1:9" ht="15" customHeight="1" x14ac:dyDescent="0.35">
      <c r="A68" s="633" t="s">
        <v>623</v>
      </c>
      <c r="B68" s="501">
        <v>6</v>
      </c>
      <c r="C68" s="527">
        <v>16613.651666666668</v>
      </c>
      <c r="D68" s="502">
        <v>99681.91</v>
      </c>
      <c r="E68" s="528">
        <v>6</v>
      </c>
      <c r="F68" s="529"/>
      <c r="G68" s="533">
        <v>16613.666666666668</v>
      </c>
      <c r="H68" s="611">
        <v>99682</v>
      </c>
      <c r="I68" s="504"/>
    </row>
    <row r="69" spans="1:9" ht="15" customHeight="1" x14ac:dyDescent="0.35">
      <c r="A69" s="633" t="s">
        <v>624</v>
      </c>
      <c r="B69" s="501"/>
      <c r="C69" s="527"/>
      <c r="D69" s="502"/>
      <c r="E69" s="528"/>
      <c r="F69" s="529"/>
      <c r="G69" s="533"/>
      <c r="H69" s="611"/>
      <c r="I69" s="504"/>
    </row>
    <row r="70" spans="1:9" ht="15" customHeight="1" x14ac:dyDescent="0.35">
      <c r="A70" s="633" t="s">
        <v>625</v>
      </c>
      <c r="B70" s="501"/>
      <c r="C70" s="527"/>
      <c r="D70" s="502"/>
      <c r="E70" s="528"/>
      <c r="F70" s="529"/>
      <c r="G70" s="533"/>
      <c r="H70" s="611"/>
      <c r="I70" s="504"/>
    </row>
    <row r="71" spans="1:9" ht="15" customHeight="1" x14ac:dyDescent="0.35">
      <c r="A71" s="633" t="s">
        <v>626</v>
      </c>
      <c r="B71" s="501">
        <v>3</v>
      </c>
      <c r="C71" s="527">
        <v>14121.196666666665</v>
      </c>
      <c r="D71" s="502">
        <v>42363.59</v>
      </c>
      <c r="E71" s="528">
        <v>3</v>
      </c>
      <c r="F71" s="529"/>
      <c r="G71" s="533">
        <v>14121.333333333334</v>
      </c>
      <c r="H71" s="611">
        <v>42364</v>
      </c>
      <c r="I71" s="504"/>
    </row>
    <row r="72" spans="1:9" ht="15" customHeight="1" x14ac:dyDescent="0.35">
      <c r="A72" s="633" t="s">
        <v>588</v>
      </c>
      <c r="B72" s="501">
        <v>149</v>
      </c>
      <c r="C72" s="527">
        <v>7528.8835570469791</v>
      </c>
      <c r="D72" s="502">
        <v>1121803.6499999999</v>
      </c>
      <c r="E72" s="528">
        <v>144</v>
      </c>
      <c r="F72" s="529">
        <v>5</v>
      </c>
      <c r="G72" s="533">
        <v>8244.9328859060406</v>
      </c>
      <c r="H72" s="611">
        <v>1228495</v>
      </c>
      <c r="I72" s="504"/>
    </row>
    <row r="73" spans="1:9" ht="15" customHeight="1" x14ac:dyDescent="0.35">
      <c r="A73" s="633" t="s">
        <v>627</v>
      </c>
      <c r="B73" s="501">
        <v>38</v>
      </c>
      <c r="C73" s="527">
        <v>2450.7807894736843</v>
      </c>
      <c r="D73" s="502">
        <v>93129.67</v>
      </c>
      <c r="E73" s="528">
        <v>38</v>
      </c>
      <c r="F73" s="529"/>
      <c r="G73" s="533">
        <v>2450.7894736842104</v>
      </c>
      <c r="H73" s="611">
        <v>93130</v>
      </c>
      <c r="I73" s="504"/>
    </row>
    <row r="74" spans="1:9" ht="15" customHeight="1" x14ac:dyDescent="0.35">
      <c r="A74" s="633" t="s">
        <v>628</v>
      </c>
      <c r="B74" s="501">
        <v>162</v>
      </c>
      <c r="C74" s="527">
        <v>4333.8605555555559</v>
      </c>
      <c r="D74" s="502">
        <v>702085.41</v>
      </c>
      <c r="E74" s="528">
        <v>162</v>
      </c>
      <c r="F74" s="529"/>
      <c r="G74" s="533">
        <v>4333.858024691358</v>
      </c>
      <c r="H74" s="611">
        <v>702085</v>
      </c>
      <c r="I74" s="504"/>
    </row>
    <row r="75" spans="1:9" ht="15" customHeight="1" x14ac:dyDescent="0.35">
      <c r="A75" s="633" t="s">
        <v>629</v>
      </c>
      <c r="B75" s="501">
        <v>582</v>
      </c>
      <c r="C75" s="527">
        <v>20</v>
      </c>
      <c r="D75" s="502">
        <v>11640</v>
      </c>
      <c r="E75" s="528">
        <v>565</v>
      </c>
      <c r="F75" s="529">
        <v>17</v>
      </c>
      <c r="G75" s="533">
        <v>20</v>
      </c>
      <c r="H75" s="611">
        <v>11640</v>
      </c>
      <c r="I75" s="504"/>
    </row>
    <row r="76" spans="1:9" ht="15" customHeight="1" x14ac:dyDescent="0.35">
      <c r="A76" s="633" t="s">
        <v>630</v>
      </c>
      <c r="B76" s="501"/>
      <c r="C76" s="527"/>
      <c r="D76" s="502"/>
      <c r="E76" s="528"/>
      <c r="F76" s="529"/>
      <c r="G76" s="533"/>
      <c r="H76" s="611"/>
      <c r="I76" s="504" t="s">
        <v>117</v>
      </c>
    </row>
    <row r="77" spans="1:9" ht="15" customHeight="1" x14ac:dyDescent="0.35">
      <c r="A77" s="633" t="s">
        <v>631</v>
      </c>
      <c r="B77" s="501"/>
      <c r="C77" s="527"/>
      <c r="D77" s="502"/>
      <c r="E77" s="528"/>
      <c r="F77" s="529"/>
      <c r="G77" s="533"/>
      <c r="H77" s="611"/>
      <c r="I77" s="504" t="s">
        <v>237</v>
      </c>
    </row>
    <row r="78" spans="1:9" ht="15" customHeight="1" x14ac:dyDescent="0.35">
      <c r="A78" s="633" t="s">
        <v>632</v>
      </c>
      <c r="B78" s="501">
        <v>3</v>
      </c>
      <c r="C78" s="527">
        <v>9859.3033333333333</v>
      </c>
      <c r="D78" s="502">
        <v>29577.91</v>
      </c>
      <c r="E78" s="528">
        <v>3</v>
      </c>
      <c r="F78" s="529"/>
      <c r="G78" s="533">
        <v>0</v>
      </c>
      <c r="H78" s="611"/>
    </row>
    <row r="79" spans="1:9" ht="15" customHeight="1" x14ac:dyDescent="0.35">
      <c r="A79" s="633" t="s">
        <v>69</v>
      </c>
      <c r="B79" s="501">
        <v>57</v>
      </c>
      <c r="C79" s="527">
        <v>5067.7192982456145</v>
      </c>
      <c r="D79" s="502">
        <v>288860</v>
      </c>
      <c r="E79" s="528">
        <v>37</v>
      </c>
      <c r="F79" s="529">
        <v>20</v>
      </c>
      <c r="G79" s="533">
        <v>5067.7192982456145</v>
      </c>
      <c r="H79" s="611">
        <v>288860</v>
      </c>
    </row>
    <row r="80" spans="1:9" ht="15" customHeight="1" x14ac:dyDescent="0.35">
      <c r="A80" s="633" t="s">
        <v>633</v>
      </c>
      <c r="B80" s="501"/>
      <c r="C80" s="527"/>
      <c r="D80" s="502"/>
      <c r="E80" s="528"/>
      <c r="F80" s="529"/>
      <c r="G80" s="533"/>
      <c r="H80" s="611"/>
    </row>
    <row r="81" spans="1:8" ht="15" customHeight="1" x14ac:dyDescent="0.35">
      <c r="A81" s="633" t="s">
        <v>634</v>
      </c>
      <c r="B81" s="501"/>
      <c r="C81" s="527"/>
      <c r="D81" s="502"/>
      <c r="E81" s="528"/>
      <c r="F81" s="529"/>
      <c r="G81" s="533"/>
      <c r="H81" s="611"/>
    </row>
    <row r="82" spans="1:8" ht="15" customHeight="1" x14ac:dyDescent="0.35">
      <c r="A82" s="634" t="s">
        <v>506</v>
      </c>
      <c r="B82" s="501"/>
      <c r="C82" s="527"/>
      <c r="D82" s="502"/>
      <c r="E82" s="528"/>
      <c r="F82" s="529"/>
      <c r="G82" s="533"/>
      <c r="H82" s="611"/>
    </row>
    <row r="83" spans="1:8" ht="15" customHeight="1" x14ac:dyDescent="0.35">
      <c r="A83" s="633" t="s">
        <v>635</v>
      </c>
      <c r="B83" s="501">
        <v>330</v>
      </c>
      <c r="C83" s="527">
        <v>5656.3757575757572</v>
      </c>
      <c r="D83" s="502">
        <v>1866604</v>
      </c>
      <c r="E83" s="528">
        <v>330</v>
      </c>
      <c r="F83" s="529"/>
      <c r="G83" s="533">
        <v>6613.287878787879</v>
      </c>
      <c r="H83" s="611">
        <v>2182385</v>
      </c>
    </row>
    <row r="84" spans="1:8" ht="15" customHeight="1" x14ac:dyDescent="0.35">
      <c r="A84" s="633" t="s">
        <v>636</v>
      </c>
      <c r="B84" s="501">
        <v>7</v>
      </c>
      <c r="C84" s="527">
        <v>1928.5714285714287</v>
      </c>
      <c r="D84" s="502">
        <v>13500</v>
      </c>
      <c r="E84" s="528">
        <v>5</v>
      </c>
      <c r="F84" s="529">
        <v>2</v>
      </c>
      <c r="G84" s="533">
        <v>1928.5714285714287</v>
      </c>
      <c r="H84" s="611">
        <v>13500</v>
      </c>
    </row>
    <row r="85" spans="1:8" ht="15" customHeight="1" x14ac:dyDescent="0.35">
      <c r="A85" s="633" t="s">
        <v>637</v>
      </c>
      <c r="B85" s="501">
        <v>18</v>
      </c>
      <c r="C85" s="527"/>
      <c r="D85" s="502">
        <v>42635</v>
      </c>
      <c r="E85" s="528">
        <v>18</v>
      </c>
      <c r="F85" s="529"/>
      <c r="G85" s="533">
        <v>2368.6111111111113</v>
      </c>
      <c r="H85" s="611">
        <v>42635</v>
      </c>
    </row>
    <row r="86" spans="1:8" ht="15" customHeight="1" x14ac:dyDescent="0.35">
      <c r="A86" s="633" t="s">
        <v>638</v>
      </c>
      <c r="B86" s="501">
        <v>111</v>
      </c>
      <c r="C86" s="527">
        <v>3213.0606306306304</v>
      </c>
      <c r="D86" s="534">
        <v>356649.73</v>
      </c>
      <c r="E86" s="528">
        <v>111</v>
      </c>
      <c r="F86" s="529"/>
      <c r="G86" s="533">
        <v>3213.0630630630631</v>
      </c>
      <c r="H86" s="611">
        <v>356650</v>
      </c>
    </row>
    <row r="87" spans="1:8" ht="15" customHeight="1" x14ac:dyDescent="0.35">
      <c r="A87" s="633" t="s">
        <v>639</v>
      </c>
      <c r="B87" s="501">
        <v>144</v>
      </c>
      <c r="C87" s="527">
        <v>5512.731041666666</v>
      </c>
      <c r="D87" s="534">
        <v>793833.2699999999</v>
      </c>
      <c r="E87" s="528">
        <v>144</v>
      </c>
      <c r="F87" s="529"/>
      <c r="G87" s="533">
        <v>5512.729166666667</v>
      </c>
      <c r="H87" s="611">
        <v>793833</v>
      </c>
    </row>
    <row r="88" spans="1:8" ht="15" customHeight="1" x14ac:dyDescent="0.35">
      <c r="A88" s="633" t="s">
        <v>640</v>
      </c>
      <c r="B88" s="501">
        <v>2</v>
      </c>
      <c r="C88" s="527">
        <v>11585</v>
      </c>
      <c r="D88" s="502">
        <v>23170</v>
      </c>
      <c r="E88" s="528">
        <v>2</v>
      </c>
      <c r="F88" s="529"/>
      <c r="G88" s="533">
        <v>11585</v>
      </c>
      <c r="H88" s="611">
        <v>23170</v>
      </c>
    </row>
    <row r="89" spans="1:8" ht="15" customHeight="1" x14ac:dyDescent="0.35">
      <c r="A89" s="633" t="s">
        <v>641</v>
      </c>
      <c r="B89" s="501"/>
      <c r="C89" s="527"/>
      <c r="D89" s="535"/>
      <c r="E89" s="528"/>
      <c r="F89" s="529"/>
      <c r="G89" s="533"/>
      <c r="H89" s="611"/>
    </row>
    <row r="90" spans="1:8" ht="15" customHeight="1" x14ac:dyDescent="0.35">
      <c r="A90" s="633" t="s">
        <v>642</v>
      </c>
      <c r="B90" s="501">
        <v>12</v>
      </c>
      <c r="C90" s="527">
        <v>2291.6666666666665</v>
      </c>
      <c r="D90" s="502">
        <v>27500</v>
      </c>
      <c r="E90" s="528">
        <v>12</v>
      </c>
      <c r="F90" s="529"/>
      <c r="G90" s="533">
        <v>2291.6666666666665</v>
      </c>
      <c r="H90" s="611">
        <v>27500</v>
      </c>
    </row>
    <row r="91" spans="1:8" ht="15" customHeight="1" x14ac:dyDescent="0.35">
      <c r="A91" s="633" t="s">
        <v>643</v>
      </c>
      <c r="B91" s="501">
        <v>4</v>
      </c>
      <c r="C91" s="527">
        <v>8606.4</v>
      </c>
      <c r="D91" s="502">
        <v>34425.599999999999</v>
      </c>
      <c r="E91" s="528">
        <v>4</v>
      </c>
      <c r="F91" s="529"/>
      <c r="G91" s="533">
        <v>8606.5</v>
      </c>
      <c r="H91" s="611">
        <v>34426</v>
      </c>
    </row>
    <row r="92" spans="1:8" ht="15" customHeight="1" x14ac:dyDescent="0.35">
      <c r="A92" s="633" t="s">
        <v>644</v>
      </c>
      <c r="B92" s="501">
        <v>6</v>
      </c>
      <c r="C92" s="527">
        <v>20</v>
      </c>
      <c r="D92" s="502">
        <v>120</v>
      </c>
      <c r="E92" s="528">
        <v>6</v>
      </c>
      <c r="F92" s="529"/>
      <c r="G92" s="533">
        <v>0</v>
      </c>
      <c r="H92" s="611"/>
    </row>
    <row r="93" spans="1:8" ht="15" customHeight="1" x14ac:dyDescent="0.35">
      <c r="A93" s="633" t="s">
        <v>645</v>
      </c>
      <c r="B93" s="501">
        <v>2</v>
      </c>
      <c r="C93" s="527">
        <v>10485.5</v>
      </c>
      <c r="D93" s="502">
        <v>20971</v>
      </c>
      <c r="E93" s="528">
        <v>0</v>
      </c>
      <c r="F93" s="529">
        <v>2</v>
      </c>
      <c r="G93" s="533">
        <v>10485.5</v>
      </c>
      <c r="H93" s="611">
        <v>20971</v>
      </c>
    </row>
    <row r="94" spans="1:8" ht="15" customHeight="1" x14ac:dyDescent="0.35">
      <c r="A94" s="633" t="s">
        <v>634</v>
      </c>
      <c r="B94" s="501"/>
      <c r="C94" s="527"/>
      <c r="D94" s="502"/>
      <c r="E94" s="528"/>
      <c r="F94" s="529"/>
      <c r="G94" s="533"/>
      <c r="H94" s="611"/>
    </row>
    <row r="95" spans="1:8" ht="15" customHeight="1" x14ac:dyDescent="0.35">
      <c r="A95" s="635" t="s">
        <v>507</v>
      </c>
      <c r="B95" s="501"/>
      <c r="C95" s="527"/>
      <c r="D95" s="502"/>
      <c r="E95" s="528"/>
      <c r="F95" s="529"/>
      <c r="G95" s="533"/>
      <c r="H95" s="611"/>
    </row>
    <row r="96" spans="1:8" ht="15" customHeight="1" x14ac:dyDescent="0.35">
      <c r="A96" s="633" t="s">
        <v>484</v>
      </c>
      <c r="B96" s="501">
        <v>264</v>
      </c>
      <c r="C96" s="527">
        <v>10732.895075757539</v>
      </c>
      <c r="D96" s="502">
        <v>2833484.29999999</v>
      </c>
      <c r="E96" s="528">
        <v>0</v>
      </c>
      <c r="F96" s="529">
        <v>264</v>
      </c>
      <c r="G96" s="533">
        <v>378.78787878787881</v>
      </c>
      <c r="H96" s="611">
        <v>100000</v>
      </c>
    </row>
    <row r="97" spans="1:8" ht="15" customHeight="1" x14ac:dyDescent="0.35">
      <c r="A97" s="633" t="s">
        <v>646</v>
      </c>
      <c r="B97" s="501"/>
      <c r="C97" s="527"/>
      <c r="D97" s="502"/>
      <c r="E97" s="528"/>
      <c r="F97" s="529"/>
      <c r="G97" s="533"/>
      <c r="H97" s="611"/>
    </row>
    <row r="98" spans="1:8" ht="15" customHeight="1" x14ac:dyDescent="0.35">
      <c r="A98" s="633" t="s">
        <v>647</v>
      </c>
      <c r="B98" s="501"/>
      <c r="C98" s="527"/>
      <c r="D98" s="502"/>
      <c r="E98" s="528"/>
      <c r="F98" s="529"/>
      <c r="G98" s="533"/>
      <c r="H98" s="611"/>
    </row>
    <row r="99" spans="1:8" ht="15" customHeight="1" x14ac:dyDescent="0.35">
      <c r="A99" s="633" t="s">
        <v>648</v>
      </c>
      <c r="B99" s="501"/>
      <c r="C99" s="527"/>
      <c r="D99" s="502"/>
      <c r="E99" s="528"/>
      <c r="F99" s="529"/>
      <c r="G99" s="530"/>
      <c r="H99" s="611"/>
    </row>
    <row r="100" spans="1:8" ht="15" customHeight="1" x14ac:dyDescent="0.35">
      <c r="A100" s="636" t="s">
        <v>508</v>
      </c>
      <c r="B100" s="501">
        <v>1900</v>
      </c>
      <c r="C100" s="527">
        <v>4422.1237052631523</v>
      </c>
      <c r="D100" s="534">
        <v>8402035.0399999898</v>
      </c>
      <c r="E100" s="536">
        <v>1590</v>
      </c>
      <c r="F100" s="537">
        <v>310</v>
      </c>
      <c r="G100" s="533">
        <v>3190.1715789473683</v>
      </c>
      <c r="H100" s="637">
        <f>SUM(H68:H99)</f>
        <v>6061326</v>
      </c>
    </row>
    <row r="101" spans="1:8" ht="22.5" customHeight="1" thickBot="1" x14ac:dyDescent="0.4">
      <c r="A101" s="638" t="s">
        <v>509</v>
      </c>
      <c r="B101" s="639">
        <v>11271</v>
      </c>
      <c r="C101" s="639">
        <v>1163.5131008783594</v>
      </c>
      <c r="D101" s="617">
        <f>D100+D30</f>
        <v>13460115.159999989</v>
      </c>
      <c r="E101" s="640">
        <v>10703</v>
      </c>
      <c r="F101" s="641">
        <v>568</v>
      </c>
      <c r="G101" s="639">
        <v>1131.1185342915446</v>
      </c>
      <c r="H101" s="642">
        <f>H100+H30</f>
        <v>12748837</v>
      </c>
    </row>
    <row r="102" spans="1:8" ht="15" customHeight="1" x14ac:dyDescent="0.3">
      <c r="A102" s="504"/>
      <c r="B102" s="504"/>
      <c r="C102" s="505"/>
      <c r="D102" s="505"/>
      <c r="E102" s="506"/>
      <c r="F102" s="506"/>
      <c r="G102" s="505"/>
      <c r="H102" s="505"/>
    </row>
    <row r="104" spans="1:8" ht="15" customHeight="1" x14ac:dyDescent="0.35">
      <c r="A104" s="507" t="s">
        <v>649</v>
      </c>
      <c r="B104" s="507" t="s">
        <v>650</v>
      </c>
      <c r="C104" s="507" t="s">
        <v>651</v>
      </c>
    </row>
    <row r="105" spans="1:8" ht="15" customHeight="1" x14ac:dyDescent="0.35">
      <c r="A105" s="508"/>
      <c r="B105" s="509"/>
      <c r="C105" s="509"/>
    </row>
    <row r="106" spans="1:8" ht="15" customHeight="1" x14ac:dyDescent="0.35">
      <c r="A106" s="510" t="s">
        <v>509</v>
      </c>
      <c r="B106" s="511">
        <f>D101</f>
        <v>13460115.159999989</v>
      </c>
      <c r="C106" s="511">
        <f>H101</f>
        <v>12748837</v>
      </c>
    </row>
    <row r="107" spans="1:8" ht="15" customHeight="1" x14ac:dyDescent="0.35">
      <c r="A107" s="512" t="s">
        <v>646</v>
      </c>
      <c r="B107" s="513">
        <v>-1880104</v>
      </c>
      <c r="C107" s="513">
        <v>-2195885</v>
      </c>
    </row>
    <row r="108" spans="1:8" ht="15" customHeight="1" x14ac:dyDescent="0.35">
      <c r="A108" s="512" t="s">
        <v>638</v>
      </c>
      <c r="B108" s="513">
        <v>-356649.73</v>
      </c>
      <c r="C108" s="513">
        <v>-356650</v>
      </c>
    </row>
    <row r="109" spans="1:8" ht="15" customHeight="1" x14ac:dyDescent="0.35">
      <c r="A109" s="512" t="s">
        <v>637</v>
      </c>
      <c r="B109" s="513">
        <v>-42635</v>
      </c>
      <c r="C109" s="513">
        <v>-42635</v>
      </c>
    </row>
    <row r="110" spans="1:8" ht="15" customHeight="1" x14ac:dyDescent="0.35">
      <c r="A110" s="512" t="s">
        <v>639</v>
      </c>
      <c r="B110" s="513">
        <v>-793833.2699999999</v>
      </c>
      <c r="C110" s="513">
        <v>-793833</v>
      </c>
    </row>
    <row r="111" spans="1:8" ht="15" customHeight="1" x14ac:dyDescent="0.35">
      <c r="A111" s="512" t="s">
        <v>640</v>
      </c>
      <c r="B111" s="513">
        <v>-23170</v>
      </c>
      <c r="C111" s="513">
        <v>-23170</v>
      </c>
    </row>
    <row r="112" spans="1:8" ht="15" customHeight="1" thickBot="1" x14ac:dyDescent="0.4">
      <c r="A112" s="512"/>
      <c r="B112" s="514">
        <f>SUM(B106:B111)</f>
        <v>10363723.159999989</v>
      </c>
      <c r="C112" s="514">
        <f>SUM(C106:C111)</f>
        <v>9336664</v>
      </c>
    </row>
    <row r="113" spans="1:3" ht="15" customHeight="1" thickTop="1" x14ac:dyDescent="0.3">
      <c r="A113" s="98"/>
      <c r="B113" s="98"/>
      <c r="C113" s="98"/>
    </row>
    <row r="114" spans="1:3" ht="15" customHeight="1" x14ac:dyDescent="0.3">
      <c r="A114" s="98" t="s">
        <v>652</v>
      </c>
      <c r="B114" s="515">
        <v>10363723.1</v>
      </c>
      <c r="C114" s="516">
        <v>9336664</v>
      </c>
    </row>
    <row r="115" spans="1:3" ht="15" customHeight="1" x14ac:dyDescent="0.3">
      <c r="A115" s="98"/>
      <c r="B115" s="98"/>
      <c r="C115" s="517"/>
    </row>
    <row r="116" spans="1:3" ht="15" customHeight="1" thickBot="1" x14ac:dyDescent="0.35">
      <c r="A116" s="98" t="s">
        <v>653</v>
      </c>
      <c r="B116" s="518">
        <v>0</v>
      </c>
      <c r="C116" s="518">
        <v>0</v>
      </c>
    </row>
    <row r="117" spans="1:3" ht="15" customHeight="1" thickTop="1" x14ac:dyDescent="0.3"/>
    <row r="125" spans="1:3" ht="15" customHeight="1" x14ac:dyDescent="0.3">
      <c r="B125" s="562"/>
    </row>
  </sheetData>
  <mergeCells count="1">
    <mergeCell ref="E64:F64"/>
  </mergeCells>
  <printOptions horizontalCentered="1"/>
  <pageMargins left="0.25" right="0" top="0.25" bottom="0.25" header="0" footer="0"/>
  <pageSetup scale="63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B34" sqref="B34"/>
      <selection pane="bottomLeft" activeCell="A18" sqref="A18"/>
    </sheetView>
  </sheetViews>
  <sheetFormatPr defaultColWidth="9.1796875" defaultRowHeight="15.5" x14ac:dyDescent="0.35"/>
  <cols>
    <col min="1" max="1" width="38.7265625" style="432" customWidth="1"/>
    <col min="2" max="2" width="13.54296875" style="432" customWidth="1"/>
    <col min="3" max="3" width="19.54296875" style="432" customWidth="1"/>
    <col min="4" max="4" width="17.26953125" style="432" customWidth="1"/>
    <col min="5" max="5" width="14.1796875" style="432" customWidth="1"/>
    <col min="6" max="6" width="15.1796875" style="432" customWidth="1"/>
    <col min="7" max="7" width="18.1796875" style="432" customWidth="1"/>
    <col min="8" max="8" width="16.26953125" style="432" customWidth="1"/>
    <col min="9" max="16384" width="9.1796875" style="432"/>
  </cols>
  <sheetData>
    <row r="1" spans="1:8" s="429" customFormat="1" ht="20.25" customHeight="1" x14ac:dyDescent="0.7">
      <c r="A1" s="425" t="s">
        <v>131</v>
      </c>
      <c r="B1" s="426"/>
      <c r="C1" s="425" t="s">
        <v>79</v>
      </c>
      <c r="D1" s="426"/>
      <c r="E1" s="427" t="s">
        <v>552</v>
      </c>
      <c r="F1" s="428"/>
      <c r="G1" s="427"/>
      <c r="H1" s="428"/>
    </row>
    <row r="2" spans="1:8" s="429" customFormat="1" ht="21" customHeight="1" x14ac:dyDescent="0.7">
      <c r="A2" s="425" t="s">
        <v>510</v>
      </c>
      <c r="B2" s="426"/>
      <c r="C2" s="426"/>
      <c r="D2" s="426"/>
      <c r="E2" s="426"/>
      <c r="F2" s="426"/>
      <c r="G2" s="426"/>
      <c r="H2" s="426"/>
    </row>
    <row r="3" spans="1:8" s="429" customFormat="1" ht="21" customHeight="1" x14ac:dyDescent="0.7">
      <c r="A3" s="425"/>
      <c r="B3" s="426"/>
      <c r="C3" s="426"/>
      <c r="D3" s="426"/>
      <c r="E3" s="426"/>
      <c r="F3" s="426"/>
      <c r="G3" s="426"/>
      <c r="H3" s="426"/>
    </row>
    <row r="4" spans="1:8" ht="21" customHeight="1" thickBot="1" x14ac:dyDescent="0.4">
      <c r="A4" s="430" t="s">
        <v>511</v>
      </c>
      <c r="B4" s="431"/>
      <c r="C4" s="431"/>
      <c r="D4" s="431"/>
      <c r="E4" s="431"/>
      <c r="F4" s="431"/>
      <c r="G4" s="431"/>
      <c r="H4" s="431"/>
    </row>
    <row r="5" spans="1:8" ht="21" customHeight="1" thickTop="1" x14ac:dyDescent="0.35">
      <c r="A5" s="433"/>
      <c r="B5" s="434" t="s">
        <v>478</v>
      </c>
      <c r="C5" s="434" t="s">
        <v>544</v>
      </c>
      <c r="D5" s="435" t="s">
        <v>135</v>
      </c>
      <c r="E5" s="436" t="s">
        <v>478</v>
      </c>
      <c r="F5" s="437" t="s">
        <v>479</v>
      </c>
      <c r="G5" s="434" t="s">
        <v>544</v>
      </c>
      <c r="H5" s="438" t="s">
        <v>136</v>
      </c>
    </row>
    <row r="6" spans="1:8" x14ac:dyDescent="0.35">
      <c r="A6" s="439" t="s">
        <v>512</v>
      </c>
      <c r="B6" s="440" t="s">
        <v>479</v>
      </c>
      <c r="C6" s="441" t="s">
        <v>480</v>
      </c>
      <c r="D6" s="442" t="s">
        <v>453</v>
      </c>
      <c r="E6" s="443" t="s">
        <v>481</v>
      </c>
      <c r="F6" s="441" t="s">
        <v>482</v>
      </c>
      <c r="G6" s="441" t="s">
        <v>480</v>
      </c>
      <c r="H6" s="441" t="s">
        <v>533</v>
      </c>
    </row>
    <row r="7" spans="1:8" x14ac:dyDescent="0.35">
      <c r="A7" s="444" t="s">
        <v>589</v>
      </c>
      <c r="B7" s="445">
        <v>464</v>
      </c>
      <c r="C7" s="503">
        <f>D7/B7</f>
        <v>878.01183189655171</v>
      </c>
      <c r="D7" s="446">
        <v>407397.49</v>
      </c>
      <c r="E7" s="447">
        <v>417</v>
      </c>
      <c r="F7" s="445">
        <v>47</v>
      </c>
      <c r="G7" s="448">
        <f>(H7)/(E7+F7)</f>
        <v>811.39439655172418</v>
      </c>
      <c r="H7" s="448">
        <v>376487</v>
      </c>
    </row>
    <row r="8" spans="1:8" x14ac:dyDescent="0.35">
      <c r="A8" s="444"/>
      <c r="B8" s="445"/>
      <c r="C8" s="444"/>
      <c r="D8" s="446"/>
      <c r="E8" s="447"/>
      <c r="F8" s="445"/>
      <c r="G8" s="448"/>
      <c r="H8" s="448"/>
    </row>
    <row r="9" spans="1:8" x14ac:dyDescent="0.35">
      <c r="A9" s="444"/>
      <c r="B9" s="445"/>
      <c r="C9" s="444"/>
      <c r="D9" s="446"/>
      <c r="E9" s="447"/>
      <c r="F9" s="445"/>
      <c r="G9" s="448"/>
      <c r="H9" s="448"/>
    </row>
    <row r="10" spans="1:8" x14ac:dyDescent="0.35">
      <c r="A10" s="444"/>
      <c r="B10" s="445"/>
      <c r="C10" s="444"/>
      <c r="D10" s="446"/>
      <c r="E10" s="447"/>
      <c r="F10" s="445"/>
      <c r="G10" s="448"/>
      <c r="H10" s="448"/>
    </row>
    <row r="11" spans="1:8" x14ac:dyDescent="0.35">
      <c r="A11" s="444"/>
      <c r="B11" s="445"/>
      <c r="C11" s="444"/>
      <c r="D11" s="446"/>
      <c r="E11" s="447"/>
      <c r="F11" s="445"/>
      <c r="G11" s="448"/>
      <c r="H11" s="448"/>
    </row>
    <row r="12" spans="1:8" x14ac:dyDescent="0.35">
      <c r="A12" s="444"/>
      <c r="B12" s="445"/>
      <c r="C12" s="444"/>
      <c r="D12" s="446"/>
      <c r="E12" s="447"/>
      <c r="F12" s="445"/>
      <c r="G12" s="448"/>
      <c r="H12" s="448"/>
    </row>
    <row r="13" spans="1:8" x14ac:dyDescent="0.35">
      <c r="A13" s="444"/>
      <c r="B13" s="445"/>
      <c r="C13" s="444"/>
      <c r="D13" s="446"/>
      <c r="E13" s="447"/>
      <c r="F13" s="445"/>
      <c r="G13" s="448"/>
      <c r="H13" s="448"/>
    </row>
    <row r="14" spans="1:8" x14ac:dyDescent="0.35">
      <c r="A14" s="444"/>
      <c r="B14" s="445"/>
      <c r="C14" s="444"/>
      <c r="D14" s="446"/>
      <c r="E14" s="447"/>
      <c r="F14" s="445"/>
      <c r="G14" s="448"/>
      <c r="H14" s="448"/>
    </row>
    <row r="15" spans="1:8" x14ac:dyDescent="0.35">
      <c r="A15" s="444"/>
      <c r="B15" s="445"/>
      <c r="C15" s="444"/>
      <c r="D15" s="446"/>
      <c r="E15" s="447"/>
      <c r="F15" s="445"/>
      <c r="G15" s="448"/>
      <c r="H15" s="448"/>
    </row>
    <row r="16" spans="1:8" x14ac:dyDescent="0.35">
      <c r="A16" s="444"/>
      <c r="B16" s="445"/>
      <c r="C16" s="444"/>
      <c r="D16" s="446"/>
      <c r="E16" s="447"/>
      <c r="F16" s="445"/>
      <c r="G16" s="448"/>
      <c r="H16" s="448"/>
    </row>
    <row r="17" spans="1:8" x14ac:dyDescent="0.35">
      <c r="A17" s="444"/>
      <c r="B17" s="445"/>
      <c r="C17" s="444"/>
      <c r="D17" s="446"/>
      <c r="E17" s="447"/>
      <c r="F17" s="445"/>
      <c r="G17" s="448"/>
      <c r="H17" s="448"/>
    </row>
    <row r="18" spans="1:8" x14ac:dyDescent="0.35">
      <c r="A18" s="444"/>
      <c r="B18" s="445"/>
      <c r="C18" s="444"/>
      <c r="D18" s="446"/>
      <c r="E18" s="447"/>
      <c r="F18" s="445"/>
      <c r="G18" s="448"/>
      <c r="H18" s="448"/>
    </row>
    <row r="19" spans="1:8" x14ac:dyDescent="0.35">
      <c r="A19" s="444"/>
      <c r="B19" s="445"/>
      <c r="C19" s="444"/>
      <c r="D19" s="446"/>
      <c r="E19" s="447"/>
      <c r="F19" s="445"/>
      <c r="G19" s="448"/>
      <c r="H19" s="448"/>
    </row>
    <row r="20" spans="1:8" x14ac:dyDescent="0.35">
      <c r="A20" s="444"/>
      <c r="B20" s="445"/>
      <c r="C20" s="444"/>
      <c r="D20" s="446"/>
      <c r="E20" s="447"/>
      <c r="F20" s="445"/>
      <c r="G20" s="448"/>
      <c r="H20" s="448"/>
    </row>
    <row r="21" spans="1:8" x14ac:dyDescent="0.35">
      <c r="A21" s="444"/>
      <c r="B21" s="445"/>
      <c r="C21" s="444"/>
      <c r="D21" s="446"/>
      <c r="E21" s="447"/>
      <c r="F21" s="445"/>
      <c r="G21" s="448"/>
      <c r="H21" s="448"/>
    </row>
    <row r="22" spans="1:8" x14ac:dyDescent="0.35">
      <c r="A22" s="444"/>
      <c r="B22" s="445"/>
      <c r="C22" s="444"/>
      <c r="D22" s="446"/>
      <c r="E22" s="447"/>
      <c r="F22" s="445"/>
      <c r="G22" s="448"/>
      <c r="H22" s="448"/>
    </row>
    <row r="23" spans="1:8" x14ac:dyDescent="0.35">
      <c r="A23" s="444"/>
      <c r="B23" s="445"/>
      <c r="C23" s="444"/>
      <c r="D23" s="446"/>
      <c r="E23" s="447"/>
      <c r="F23" s="445"/>
      <c r="G23" s="448"/>
      <c r="H23" s="448"/>
    </row>
    <row r="24" spans="1:8" x14ac:dyDescent="0.35">
      <c r="A24" s="444"/>
      <c r="B24" s="445"/>
      <c r="C24" s="444"/>
      <c r="D24" s="446"/>
      <c r="E24" s="447"/>
      <c r="F24" s="445"/>
      <c r="G24" s="448"/>
      <c r="H24" s="448"/>
    </row>
    <row r="25" spans="1:8" x14ac:dyDescent="0.35">
      <c r="A25" s="444"/>
      <c r="B25" s="445"/>
      <c r="C25" s="444"/>
      <c r="D25" s="446"/>
      <c r="E25" s="447"/>
      <c r="F25" s="445"/>
      <c r="G25" s="448"/>
      <c r="H25" s="448"/>
    </row>
    <row r="26" spans="1:8" x14ac:dyDescent="0.35">
      <c r="A26" s="444"/>
      <c r="B26" s="445"/>
      <c r="C26" s="444"/>
      <c r="D26" s="446"/>
      <c r="E26" s="447"/>
      <c r="F26" s="445"/>
      <c r="G26" s="448"/>
      <c r="H26" s="448"/>
    </row>
    <row r="27" spans="1:8" x14ac:dyDescent="0.35">
      <c r="A27" s="444"/>
      <c r="B27" s="445"/>
      <c r="C27" s="444"/>
      <c r="D27" s="446"/>
      <c r="E27" s="447"/>
      <c r="F27" s="445"/>
      <c r="G27" s="448"/>
      <c r="H27" s="448"/>
    </row>
    <row r="28" spans="1:8" x14ac:dyDescent="0.35">
      <c r="A28" s="444"/>
      <c r="B28" s="445"/>
      <c r="C28" s="444"/>
      <c r="D28" s="446"/>
      <c r="E28" s="447"/>
      <c r="F28" s="445"/>
      <c r="G28" s="448"/>
      <c r="H28" s="448"/>
    </row>
    <row r="29" spans="1:8" x14ac:dyDescent="0.35">
      <c r="A29" s="444"/>
      <c r="B29" s="445"/>
      <c r="C29" s="444"/>
      <c r="D29" s="446"/>
      <c r="E29" s="447"/>
      <c r="F29" s="445"/>
      <c r="G29" s="448"/>
      <c r="H29" s="448"/>
    </row>
    <row r="30" spans="1:8" x14ac:dyDescent="0.35">
      <c r="A30" s="444"/>
      <c r="B30" s="445"/>
      <c r="C30" s="444"/>
      <c r="D30" s="446"/>
      <c r="E30" s="447"/>
      <c r="F30" s="445"/>
      <c r="G30" s="448"/>
      <c r="H30" s="448"/>
    </row>
    <row r="31" spans="1:8" x14ac:dyDescent="0.35">
      <c r="A31" s="444"/>
      <c r="B31" s="445"/>
      <c r="C31" s="444"/>
      <c r="D31" s="446"/>
      <c r="E31" s="447"/>
      <c r="F31" s="445"/>
      <c r="G31" s="448"/>
      <c r="H31" s="448"/>
    </row>
    <row r="32" spans="1:8" x14ac:dyDescent="0.35">
      <c r="A32" s="444"/>
      <c r="B32" s="445"/>
      <c r="C32" s="444"/>
      <c r="D32" s="446"/>
      <c r="E32" s="447"/>
      <c r="F32" s="445"/>
      <c r="G32" s="448"/>
      <c r="H32" s="448"/>
    </row>
    <row r="33" spans="1:8" x14ac:dyDescent="0.35">
      <c r="A33" s="444"/>
      <c r="B33" s="445"/>
      <c r="C33" s="444"/>
      <c r="D33" s="446"/>
      <c r="E33" s="447"/>
      <c r="F33" s="445"/>
      <c r="G33" s="448"/>
      <c r="H33" s="448"/>
    </row>
    <row r="34" spans="1:8" x14ac:dyDescent="0.35">
      <c r="A34" s="444"/>
      <c r="B34" s="445"/>
      <c r="C34" s="444"/>
      <c r="D34" s="446"/>
      <c r="E34" s="447"/>
      <c r="F34" s="445"/>
      <c r="G34" s="448"/>
      <c r="H34" s="448"/>
    </row>
    <row r="35" spans="1:8" x14ac:dyDescent="0.35">
      <c r="A35" s="444"/>
      <c r="B35" s="445"/>
      <c r="C35" s="444"/>
      <c r="D35" s="446"/>
      <c r="E35" s="447"/>
      <c r="F35" s="445"/>
      <c r="G35" s="448"/>
      <c r="H35" s="448"/>
    </row>
    <row r="36" spans="1:8" x14ac:dyDescent="0.35">
      <c r="A36" s="444"/>
      <c r="B36" s="445"/>
      <c r="C36" s="444"/>
      <c r="D36" s="446"/>
      <c r="E36" s="447"/>
      <c r="F36" s="445"/>
      <c r="G36" s="448"/>
      <c r="H36" s="448"/>
    </row>
    <row r="37" spans="1:8" x14ac:dyDescent="0.35">
      <c r="A37" s="444"/>
      <c r="B37" s="445"/>
      <c r="C37" s="444"/>
      <c r="D37" s="446"/>
      <c r="E37" s="447"/>
      <c r="F37" s="445"/>
      <c r="G37" s="448"/>
      <c r="H37" s="448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B34" sqref="B34"/>
    </sheetView>
  </sheetViews>
  <sheetFormatPr defaultColWidth="12.453125" defaultRowHeight="15" customHeight="1" x14ac:dyDescent="0.3"/>
  <cols>
    <col min="1" max="1" width="74" style="98" customWidth="1"/>
    <col min="2" max="4" width="36.453125" style="138" customWidth="1"/>
    <col min="5" max="16384" width="12.453125" style="98"/>
  </cols>
  <sheetData>
    <row r="1" spans="1:6" s="372" customFormat="1" ht="20.149999999999999" customHeight="1" x14ac:dyDescent="0.4">
      <c r="A1" s="366" t="s">
        <v>131</v>
      </c>
      <c r="B1" s="368"/>
      <c r="C1" s="368"/>
      <c r="D1" s="368"/>
    </row>
    <row r="2" spans="1:6" s="372" customFormat="1" ht="20.149999999999999" customHeight="1" x14ac:dyDescent="0.4">
      <c r="A2" s="366" t="s">
        <v>286</v>
      </c>
      <c r="B2" s="369" t="s">
        <v>79</v>
      </c>
      <c r="C2" s="370" t="str">
        <f>Revenue!B2</f>
        <v>Southeastern Louisiana University</v>
      </c>
      <c r="D2" s="371"/>
    </row>
    <row r="3" spans="1:6" s="372" customFormat="1" ht="20.149999999999999" customHeight="1" thickBot="1" x14ac:dyDescent="0.4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3">
      <c r="A4" s="139"/>
      <c r="B4" s="140" t="s">
        <v>288</v>
      </c>
      <c r="C4" s="140" t="s">
        <v>136</v>
      </c>
      <c r="D4" s="461" t="s">
        <v>136</v>
      </c>
    </row>
    <row r="5" spans="1:6" ht="15" customHeight="1" thickBot="1" x14ac:dyDescent="0.35">
      <c r="A5" s="141" t="s">
        <v>289</v>
      </c>
      <c r="B5" s="390" t="s">
        <v>453</v>
      </c>
      <c r="C5" s="460" t="s">
        <v>453</v>
      </c>
      <c r="D5" s="462" t="s">
        <v>533</v>
      </c>
    </row>
    <row r="6" spans="1:6" ht="15" customHeight="1" x14ac:dyDescent="0.3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3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3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24906.75</v>
      </c>
      <c r="C8" s="147">
        <f>Instruction!H20+Research!H20+'Public Service'!H20+'Academic Supp'!H20+'Student Services'!H20+'Institutional Supp'!H20+Scholarships!H20+'OP&amp;M'!H20+Hospitals!H20+Transfers!H20+Other!H20</f>
        <v>24907</v>
      </c>
      <c r="D8" s="148">
        <f>Instruction!J20+Research!J20+'Public Service'!J20+'Academic Supp'!J20+'Student Services'!J20+'Institutional Supp'!J20+Scholarships!J20+'OP&amp;M'!J20+Hospitals!J20+Transfers!J20+Other!J20</f>
        <v>6594</v>
      </c>
    </row>
    <row r="9" spans="1:6" ht="15" customHeight="1" x14ac:dyDescent="0.3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91699.37</v>
      </c>
      <c r="C9" s="147">
        <f>Instruction!H21+Research!H21+'Public Service'!H21+'Academic Supp'!H21+'Student Services'!H21+'Institutional Supp'!H21+Scholarships!H21+'OP&amp;M'!H21+Hospitals!H21+Transfers!H21+Other!H21</f>
        <v>91699</v>
      </c>
      <c r="D9" s="148">
        <f>Instruction!J21+Research!J21+'Public Service'!J21+'Academic Supp'!J21+'Student Services'!J21+'Institutional Supp'!J21+Scholarships!J21+'OP&amp;M'!J21+Hospitals!J21+Transfers!J21+Other!J21</f>
        <v>70082</v>
      </c>
    </row>
    <row r="10" spans="1:6" ht="15" customHeight="1" x14ac:dyDescent="0.3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8000</v>
      </c>
      <c r="C10" s="147">
        <f>Instruction!H22+Research!H22+'Public Service'!H22+'Academic Supp'!H22+'Student Services'!H22+'Institutional Supp'!H22+Scholarships!H22+'OP&amp;M'!H22+Hospitals!H22+Transfers!H22+Other!H22</f>
        <v>8000</v>
      </c>
      <c r="D10" s="148">
        <f>Instruction!J22+Research!J22+'Public Service'!J22+'Academic Supp'!J22+'Student Services'!J22+'Institutional Supp'!J22+Scholarships!J22+'OP&amp;M'!J22+Hospitals!J22+Transfers!J22+Other!J22</f>
        <v>8000</v>
      </c>
    </row>
    <row r="11" spans="1:6" ht="15" customHeight="1" x14ac:dyDescent="0.3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3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3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3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409236.6</v>
      </c>
      <c r="C14" s="147">
        <f>Instruction!H26+Research!H26+'Public Service'!H26+'Academic Supp'!H26+'Student Services'!H26+'Institutional Supp'!H26+Scholarships!H26+'OP&amp;M'!H26+Hospitals!H26+Transfers!H26+Other!H26</f>
        <v>1188881.02</v>
      </c>
      <c r="D14" s="149">
        <f>Instruction!J26+Research!J26+'Public Service'!J26+'Academic Supp'!J26+'Student Services'!J26+'Institutional Supp'!J26+Scholarships!J26+'OP&amp;M'!J26+Hospitals!J26+Transfers!J26+Other!J26</f>
        <v>2126968</v>
      </c>
    </row>
    <row r="15" spans="1:6" s="153" customFormat="1" ht="15" customHeight="1" thickBot="1" x14ac:dyDescent="0.35">
      <c r="A15" s="150" t="s">
        <v>295</v>
      </c>
      <c r="B15" s="151">
        <f>SUM(B6:B14)</f>
        <v>533842.72</v>
      </c>
      <c r="C15" s="151">
        <f>SUM(C6:C14)</f>
        <v>1313487.02</v>
      </c>
      <c r="D15" s="152">
        <f>SUM(D6:D14)</f>
        <v>2211644</v>
      </c>
    </row>
    <row r="16" spans="1:6" ht="15" customHeight="1" thickTop="1" x14ac:dyDescent="0.3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opLeftCell="B1" zoomScaleNormal="100" workbookViewId="0">
      <selection activeCell="C7" sqref="C7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22.816406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64"/>
      <c r="C3" s="571" t="s">
        <v>535</v>
      </c>
      <c r="D3" s="572"/>
      <c r="E3" s="572"/>
      <c r="F3" s="572"/>
      <c r="G3" s="572"/>
      <c r="H3" s="572"/>
      <c r="I3" s="573"/>
    </row>
    <row r="4" spans="1:9" ht="15" customHeight="1" x14ac:dyDescent="0.3">
      <c r="A4" s="568" t="s">
        <v>117</v>
      </c>
      <c r="B4" s="565" t="s">
        <v>302</v>
      </c>
      <c r="C4" s="574" t="s">
        <v>547</v>
      </c>
      <c r="D4" s="574" t="s">
        <v>340</v>
      </c>
      <c r="E4" s="574" t="s">
        <v>341</v>
      </c>
      <c r="F4" s="574" t="s">
        <v>351</v>
      </c>
      <c r="G4" s="574" t="s">
        <v>344</v>
      </c>
      <c r="H4" s="577" t="s">
        <v>546</v>
      </c>
      <c r="I4" s="580" t="s">
        <v>303</v>
      </c>
    </row>
    <row r="5" spans="1:9" ht="15" customHeight="1" x14ac:dyDescent="0.3">
      <c r="A5" s="569"/>
      <c r="B5" s="566"/>
      <c r="C5" s="575"/>
      <c r="D5" s="575"/>
      <c r="E5" s="575"/>
      <c r="F5" s="575"/>
      <c r="G5" s="575"/>
      <c r="H5" s="578"/>
      <c r="I5" s="581"/>
    </row>
    <row r="6" spans="1:9" ht="15" customHeight="1" thickBot="1" x14ac:dyDescent="0.35">
      <c r="A6" s="570"/>
      <c r="B6" s="567"/>
      <c r="C6" s="576"/>
      <c r="D6" s="576"/>
      <c r="E6" s="576"/>
      <c r="F6" s="576"/>
      <c r="G6" s="576"/>
      <c r="H6" s="579"/>
      <c r="I6" s="582"/>
    </row>
    <row r="7" spans="1:9" ht="15" customHeight="1" x14ac:dyDescent="0.3">
      <c r="A7" s="125"/>
      <c r="B7" s="126" t="s">
        <v>54</v>
      </c>
      <c r="C7" s="127">
        <f>Athletics!C8</f>
        <v>175625</v>
      </c>
      <c r="D7" s="127">
        <f>Athletics!F8</f>
        <v>24297</v>
      </c>
      <c r="E7" s="127">
        <f>Athletics!I8</f>
        <v>122267</v>
      </c>
      <c r="F7" s="127">
        <f>Athletics!L8</f>
        <v>30383</v>
      </c>
      <c r="G7" s="128" t="s">
        <v>335</v>
      </c>
      <c r="H7" s="127">
        <f>Athletics!R8</f>
        <v>210334</v>
      </c>
      <c r="I7" s="129">
        <f>SUM(C7:H7)</f>
        <v>562906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44194</v>
      </c>
      <c r="I8" s="129">
        <f t="shared" ref="I8:I22" si="0">SUM(C8:H8)</f>
        <v>44194</v>
      </c>
    </row>
    <row r="9" spans="1:9" ht="15" customHeight="1" x14ac:dyDescent="0.3">
      <c r="A9" s="125" t="s">
        <v>309</v>
      </c>
      <c r="B9" s="126" t="s">
        <v>310</v>
      </c>
      <c r="C9" s="127">
        <f>Athletics!C10</f>
        <v>158884</v>
      </c>
      <c r="D9" s="127">
        <f>Athletics!F10</f>
        <v>0</v>
      </c>
      <c r="E9" s="127">
        <f>Athletics!I10</f>
        <v>2958</v>
      </c>
      <c r="F9" s="127">
        <f>Athletics!L10</f>
        <v>34338</v>
      </c>
      <c r="G9" s="131" t="s">
        <v>304</v>
      </c>
      <c r="H9" s="127">
        <f>Athletics!R10</f>
        <v>16546</v>
      </c>
      <c r="I9" s="129">
        <f t="shared" si="0"/>
        <v>212726</v>
      </c>
    </row>
    <row r="10" spans="1:9" ht="15" customHeight="1" x14ac:dyDescent="0.3">
      <c r="A10" s="125" t="s">
        <v>311</v>
      </c>
      <c r="B10" s="126" t="s">
        <v>57</v>
      </c>
      <c r="C10" s="127">
        <f>Athletics!C11</f>
        <v>575000</v>
      </c>
      <c r="D10" s="127">
        <f>Athletics!F11</f>
        <v>714604</v>
      </c>
      <c r="E10" s="127">
        <f>Athletics!I11</f>
        <v>13000</v>
      </c>
      <c r="F10" s="127">
        <f>Athletics!L11</f>
        <v>83000</v>
      </c>
      <c r="G10" s="131" t="s">
        <v>304</v>
      </c>
      <c r="H10" s="127">
        <f>Athletics!R11</f>
        <v>0</v>
      </c>
      <c r="I10" s="129">
        <f t="shared" si="0"/>
        <v>1385604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667752</v>
      </c>
      <c r="I11" s="129">
        <f t="shared" si="0"/>
        <v>667752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2744454</v>
      </c>
      <c r="I12" s="129">
        <f t="shared" si="0"/>
        <v>2744454</v>
      </c>
    </row>
    <row r="13" spans="1:9" ht="15" customHeight="1" x14ac:dyDescent="0.3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3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975886</v>
      </c>
      <c r="I14" s="129">
        <f>SUM(C14:H14)</f>
        <v>975886</v>
      </c>
    </row>
    <row r="15" spans="1:9" ht="15" customHeight="1" x14ac:dyDescent="0.3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155000</v>
      </c>
      <c r="I15" s="129">
        <f t="shared" si="0"/>
        <v>155000</v>
      </c>
    </row>
    <row r="16" spans="1:9" ht="15" customHeight="1" x14ac:dyDescent="0.3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2748</v>
      </c>
      <c r="I16" s="129">
        <f t="shared" si="0"/>
        <v>2748</v>
      </c>
    </row>
    <row r="17" spans="1:9" ht="15" customHeight="1" x14ac:dyDescent="0.3">
      <c r="A17" s="125" t="s">
        <v>237</v>
      </c>
      <c r="B17" s="126" t="s">
        <v>64</v>
      </c>
      <c r="C17" s="127">
        <f>Athletics!C18</f>
        <v>7063</v>
      </c>
      <c r="D17" s="127">
        <f>Athletics!F18</f>
        <v>15</v>
      </c>
      <c r="E17" s="127">
        <f>Athletics!I18</f>
        <v>5664</v>
      </c>
      <c r="F17" s="127">
        <f>Athletics!L18</f>
        <v>45</v>
      </c>
      <c r="G17" s="127">
        <f>Athletics!O18</f>
        <v>0</v>
      </c>
      <c r="H17" s="127">
        <f>Athletics!R18</f>
        <v>8251</v>
      </c>
      <c r="I17" s="129">
        <f t="shared" si="0"/>
        <v>21038</v>
      </c>
    </row>
    <row r="18" spans="1:9" ht="15" customHeight="1" x14ac:dyDescent="0.3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3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2674211</v>
      </c>
      <c r="I20" s="129">
        <f t="shared" si="0"/>
        <v>2674211</v>
      </c>
    </row>
    <row r="21" spans="1:9" ht="15" customHeight="1" x14ac:dyDescent="0.3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1330000</v>
      </c>
      <c r="I21" s="129">
        <f t="shared" si="0"/>
        <v>1330000</v>
      </c>
    </row>
    <row r="22" spans="1:9" ht="15" customHeight="1" x14ac:dyDescent="0.3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250000</v>
      </c>
      <c r="G22" s="127">
        <f>Athletics!O23</f>
        <v>0</v>
      </c>
      <c r="H22" s="127">
        <f>Athletics!R23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916572</v>
      </c>
      <c r="D23" s="134">
        <f t="shared" ref="D23:I23" si="1">SUM(D7:D22)</f>
        <v>738916</v>
      </c>
      <c r="E23" s="134">
        <f t="shared" si="1"/>
        <v>143889</v>
      </c>
      <c r="F23" s="134">
        <f t="shared" si="1"/>
        <v>397766</v>
      </c>
      <c r="G23" s="134">
        <f t="shared" si="1"/>
        <v>0</v>
      </c>
      <c r="H23" s="134">
        <f t="shared" si="1"/>
        <v>8829376</v>
      </c>
      <c r="I23" s="135">
        <f t="shared" si="1"/>
        <v>11026519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topLeftCell="B1" zoomScaleNormal="100" workbookViewId="0">
      <selection activeCell="J1" sqref="J1"/>
    </sheetView>
  </sheetViews>
  <sheetFormatPr defaultColWidth="9.1796875" defaultRowHeight="15" customHeight="1" x14ac:dyDescent="0.3"/>
  <cols>
    <col min="1" max="1" width="48.453125" style="102" customWidth="1"/>
    <col min="2" max="2" width="23.453125" style="102" customWidth="1"/>
    <col min="3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86" t="s">
        <v>535</v>
      </c>
      <c r="C3" s="587"/>
      <c r="D3" s="587"/>
      <c r="E3" s="587"/>
      <c r="F3" s="587"/>
      <c r="G3" s="587"/>
      <c r="H3" s="587"/>
      <c r="I3" s="587"/>
      <c r="J3" s="588"/>
      <c r="K3" s="98"/>
      <c r="L3" s="98"/>
      <c r="M3" s="98"/>
      <c r="N3" s="98"/>
      <c r="O3" s="98"/>
      <c r="P3" s="98"/>
    </row>
    <row r="4" spans="1:16" ht="15" customHeight="1" thickTop="1" x14ac:dyDescent="0.3">
      <c r="A4" s="583" t="s">
        <v>325</v>
      </c>
      <c r="B4" s="589" t="s">
        <v>545</v>
      </c>
      <c r="C4" s="574" t="s">
        <v>547</v>
      </c>
      <c r="D4" s="574" t="s">
        <v>340</v>
      </c>
      <c r="E4" s="574" t="s">
        <v>350</v>
      </c>
      <c r="F4" s="574" t="s">
        <v>341</v>
      </c>
      <c r="G4" s="574" t="s">
        <v>351</v>
      </c>
      <c r="H4" s="574" t="s">
        <v>344</v>
      </c>
      <c r="I4" s="577" t="s">
        <v>546</v>
      </c>
      <c r="J4" s="580" t="s">
        <v>303</v>
      </c>
    </row>
    <row r="5" spans="1:16" ht="15" customHeight="1" x14ac:dyDescent="0.3">
      <c r="A5" s="584"/>
      <c r="B5" s="590"/>
      <c r="C5" s="575"/>
      <c r="D5" s="575"/>
      <c r="E5" s="575"/>
      <c r="F5" s="575"/>
      <c r="G5" s="575"/>
      <c r="H5" s="575"/>
      <c r="I5" s="578"/>
      <c r="J5" s="581"/>
    </row>
    <row r="6" spans="1:16" ht="15" customHeight="1" thickBot="1" x14ac:dyDescent="0.35">
      <c r="A6" s="585"/>
      <c r="B6" s="591"/>
      <c r="C6" s="576"/>
      <c r="D6" s="576"/>
      <c r="E6" s="576"/>
      <c r="F6" s="576"/>
      <c r="G6" s="576"/>
      <c r="H6" s="576"/>
      <c r="I6" s="579"/>
      <c r="J6" s="582"/>
    </row>
    <row r="7" spans="1:16" ht="15" customHeight="1" x14ac:dyDescent="0.3">
      <c r="A7" s="108" t="s">
        <v>327</v>
      </c>
      <c r="B7" s="109">
        <f>Athletics!C30</f>
        <v>1397664</v>
      </c>
      <c r="C7" s="110">
        <f>Athletics!F30</f>
        <v>720527</v>
      </c>
      <c r="D7" s="110">
        <f>Athletics!I30</f>
        <v>281622</v>
      </c>
      <c r="E7" s="110">
        <f>Athletics!L30</f>
        <v>145066</v>
      </c>
      <c r="F7" s="110">
        <f>Athletics!O30</f>
        <v>161814</v>
      </c>
      <c r="G7" s="110">
        <f>Athletics!R30</f>
        <v>571013</v>
      </c>
      <c r="H7" s="110">
        <f>Athletics!U30</f>
        <v>141913</v>
      </c>
      <c r="I7" s="110">
        <f>Athletics!X30</f>
        <v>0</v>
      </c>
      <c r="J7" s="111">
        <f t="shared" ref="J7:J21" si="0">SUM(B7:I7)</f>
        <v>3419619</v>
      </c>
    </row>
    <row r="8" spans="1:16" ht="15" customHeight="1" x14ac:dyDescent="0.3">
      <c r="A8" s="112" t="s">
        <v>104</v>
      </c>
      <c r="B8" s="113">
        <f>Athletics!C31</f>
        <v>612258</v>
      </c>
      <c r="C8" s="114">
        <f>Athletics!F31</f>
        <v>268824</v>
      </c>
      <c r="D8" s="114">
        <f>Athletics!I31</f>
        <v>96187</v>
      </c>
      <c r="E8" s="114">
        <f>Athletics!L31</f>
        <v>57904</v>
      </c>
      <c r="F8" s="114">
        <f>Athletics!O31</f>
        <v>54432</v>
      </c>
      <c r="G8" s="114">
        <f>Athletics!R31</f>
        <v>225944</v>
      </c>
      <c r="H8" s="114">
        <f>Athletics!U31</f>
        <v>45379</v>
      </c>
      <c r="I8" s="114">
        <f>Athletics!X31</f>
        <v>0</v>
      </c>
      <c r="J8" s="115">
        <f t="shared" si="0"/>
        <v>1360928</v>
      </c>
    </row>
    <row r="9" spans="1:16" ht="15" customHeight="1" x14ac:dyDescent="0.3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Athletics!F34</f>
        <v>97163</v>
      </c>
      <c r="D11" s="114">
        <f>Athletics!I34</f>
        <v>11614</v>
      </c>
      <c r="E11" s="114">
        <f>Athletics!L34</f>
        <v>18883</v>
      </c>
      <c r="F11" s="114">
        <f>Athletics!O34</f>
        <v>0</v>
      </c>
      <c r="G11" s="114">
        <f>Athletics!R34</f>
        <v>20881</v>
      </c>
      <c r="H11" s="114">
        <f>Athletics!U34</f>
        <v>0</v>
      </c>
      <c r="I11" s="114">
        <f>Athletics!X34</f>
        <v>0</v>
      </c>
      <c r="J11" s="115">
        <f t="shared" si="0"/>
        <v>148541</v>
      </c>
      <c r="K11" s="102" t="s">
        <v>117</v>
      </c>
    </row>
    <row r="12" spans="1:16" ht="15" customHeight="1" x14ac:dyDescent="0.3">
      <c r="A12" s="112" t="s">
        <v>107</v>
      </c>
      <c r="B12" s="113" t="s">
        <v>329</v>
      </c>
      <c r="C12" s="114">
        <f>Athletics!F35</f>
        <v>1302589</v>
      </c>
      <c r="D12" s="114">
        <f>Athletics!I35</f>
        <v>266869</v>
      </c>
      <c r="E12" s="114">
        <f>Athletics!L35</f>
        <v>310849</v>
      </c>
      <c r="F12" s="114">
        <f>Athletics!O35</f>
        <v>335922</v>
      </c>
      <c r="G12" s="114">
        <f>Athletics!R35</f>
        <v>1183650</v>
      </c>
      <c r="H12" s="114">
        <f>Athletics!U35</f>
        <v>10000</v>
      </c>
      <c r="I12" s="114">
        <f>Athletics!X35</f>
        <v>0</v>
      </c>
      <c r="J12" s="115">
        <f t="shared" si="0"/>
        <v>3409879</v>
      </c>
      <c r="K12" s="102" t="s">
        <v>117</v>
      </c>
    </row>
    <row r="13" spans="1:16" ht="15" customHeight="1" x14ac:dyDescent="0.3">
      <c r="A13" s="112" t="s">
        <v>330</v>
      </c>
      <c r="B13" s="113">
        <f>Athletics!C36</f>
        <v>324841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324841</v>
      </c>
      <c r="K13" s="102" t="s">
        <v>117</v>
      </c>
    </row>
    <row r="14" spans="1:16" ht="15" customHeight="1" x14ac:dyDescent="0.3">
      <c r="A14" s="112" t="s">
        <v>84</v>
      </c>
      <c r="B14" s="113">
        <f>Athletics!C37</f>
        <v>8167</v>
      </c>
      <c r="C14" s="114">
        <f>Athletics!F37</f>
        <v>346803</v>
      </c>
      <c r="D14" s="114">
        <f>Athletics!I37</f>
        <v>216849</v>
      </c>
      <c r="E14" s="114">
        <f>Athletics!L37</f>
        <v>119294</v>
      </c>
      <c r="F14" s="114">
        <f>Athletics!O37</f>
        <v>114049</v>
      </c>
      <c r="G14" s="114">
        <f>Athletics!R37</f>
        <v>669344</v>
      </c>
      <c r="H14" s="114">
        <f>Athletics!U37</f>
        <v>88707.680000000008</v>
      </c>
      <c r="I14" s="114">
        <f>Athletics!X37</f>
        <v>0</v>
      </c>
      <c r="J14" s="115">
        <f t="shared" si="0"/>
        <v>1563213.68</v>
      </c>
      <c r="K14" s="102" t="s">
        <v>117</v>
      </c>
    </row>
    <row r="15" spans="1:16" ht="15" customHeight="1" x14ac:dyDescent="0.3">
      <c r="A15" s="112" t="s">
        <v>109</v>
      </c>
      <c r="B15" s="113">
        <f>Athletics!C38</f>
        <v>188530</v>
      </c>
      <c r="C15" s="114">
        <f>Athletics!F38</f>
        <v>155666</v>
      </c>
      <c r="D15" s="114">
        <f>Athletics!I38</f>
        <v>31387</v>
      </c>
      <c r="E15" s="114">
        <f>Athletics!L38</f>
        <v>45449</v>
      </c>
      <c r="F15" s="114">
        <f>Athletics!O38</f>
        <v>27186</v>
      </c>
      <c r="G15" s="114">
        <f>Athletics!R38</f>
        <v>132995</v>
      </c>
      <c r="H15" s="114">
        <f>Athletics!U38</f>
        <v>8361</v>
      </c>
      <c r="I15" s="114">
        <f>Athletics!X38</f>
        <v>0</v>
      </c>
      <c r="J15" s="115">
        <f t="shared" si="0"/>
        <v>589574</v>
      </c>
      <c r="K15" s="102" t="s">
        <v>117</v>
      </c>
    </row>
    <row r="16" spans="1:16" ht="15" customHeight="1" x14ac:dyDescent="0.3">
      <c r="A16" s="112" t="s">
        <v>85</v>
      </c>
      <c r="B16" s="113">
        <f>Athletics!C39</f>
        <v>285421</v>
      </c>
      <c r="C16" s="114">
        <f>Athletics!F39</f>
        <v>135963</v>
      </c>
      <c r="D16" s="114">
        <f>Athletics!I39</f>
        <v>42073</v>
      </c>
      <c r="E16" s="114">
        <f>Athletics!L39</f>
        <v>66994</v>
      </c>
      <c r="F16" s="114">
        <f>Athletics!O39</f>
        <v>39021</v>
      </c>
      <c r="G16" s="114">
        <f>Athletics!R39</f>
        <v>152304</v>
      </c>
      <c r="H16" s="114">
        <f>Athletics!U39</f>
        <v>111523</v>
      </c>
      <c r="I16" s="114">
        <f>Athletics!X39</f>
        <v>0</v>
      </c>
      <c r="J16" s="115">
        <f t="shared" si="0"/>
        <v>833299</v>
      </c>
      <c r="K16" s="102" t="s">
        <v>117</v>
      </c>
    </row>
    <row r="17" spans="1:11" ht="15" customHeight="1" x14ac:dyDescent="0.3">
      <c r="A17" s="112" t="s">
        <v>110</v>
      </c>
      <c r="B17" s="113">
        <f>Athletics!C40</f>
        <v>144407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144407</v>
      </c>
    </row>
    <row r="18" spans="1:11" ht="15" customHeight="1" x14ac:dyDescent="0.3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111</v>
      </c>
      <c r="B19" s="113">
        <f>Athletics!C41</f>
        <v>235446</v>
      </c>
      <c r="C19" s="114">
        <f>Athletics!F41</f>
        <v>53775</v>
      </c>
      <c r="D19" s="114">
        <f>Athletics!I41</f>
        <v>39258</v>
      </c>
      <c r="E19" s="114">
        <f>Athletics!L41</f>
        <v>50937</v>
      </c>
      <c r="F19" s="114">
        <f>Athletics!O41</f>
        <v>3644</v>
      </c>
      <c r="G19" s="114">
        <f>Athletics!R41</f>
        <v>83152</v>
      </c>
      <c r="H19" s="114">
        <f>Athletics!U41</f>
        <v>10726</v>
      </c>
      <c r="I19" s="114">
        <f>Athletics!X41</f>
        <v>0</v>
      </c>
      <c r="J19" s="115">
        <f t="shared" si="0"/>
        <v>476938</v>
      </c>
      <c r="K19" s="102" t="s">
        <v>117</v>
      </c>
    </row>
    <row r="20" spans="1:11" ht="15" customHeight="1" x14ac:dyDescent="0.3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3196734</v>
      </c>
      <c r="C22" s="120">
        <f t="shared" ref="C22:J22" si="1">SUM(C7:C21)</f>
        <v>3081310</v>
      </c>
      <c r="D22" s="120">
        <f t="shared" si="1"/>
        <v>985859</v>
      </c>
      <c r="E22" s="120">
        <f>SUM(E7:E21)</f>
        <v>815376</v>
      </c>
      <c r="F22" s="120">
        <f t="shared" si="1"/>
        <v>736068</v>
      </c>
      <c r="G22" s="120">
        <f t="shared" si="1"/>
        <v>3039283</v>
      </c>
      <c r="H22" s="120">
        <f t="shared" si="1"/>
        <v>416609.68</v>
      </c>
      <c r="I22" s="120">
        <f t="shared" si="1"/>
        <v>0</v>
      </c>
      <c r="J22" s="121">
        <f t="shared" si="1"/>
        <v>12271239.68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topLeftCell="B1" zoomScaleNormal="100" workbookViewId="0">
      <selection activeCell="I7" sqref="I7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64"/>
      <c r="C3" s="571" t="s">
        <v>468</v>
      </c>
      <c r="D3" s="572"/>
      <c r="E3" s="572"/>
      <c r="F3" s="572"/>
      <c r="G3" s="572"/>
      <c r="H3" s="572"/>
      <c r="I3" s="573"/>
    </row>
    <row r="4" spans="1:9" ht="15" customHeight="1" x14ac:dyDescent="0.3">
      <c r="A4" s="568" t="s">
        <v>117</v>
      </c>
      <c r="B4" s="565" t="s">
        <v>302</v>
      </c>
      <c r="C4" s="574" t="s">
        <v>547</v>
      </c>
      <c r="D4" s="574" t="s">
        <v>340</v>
      </c>
      <c r="E4" s="574" t="s">
        <v>341</v>
      </c>
      <c r="F4" s="574" t="s">
        <v>351</v>
      </c>
      <c r="G4" s="574" t="s">
        <v>344</v>
      </c>
      <c r="H4" s="577" t="s">
        <v>546</v>
      </c>
      <c r="I4" s="580" t="s">
        <v>303</v>
      </c>
    </row>
    <row r="5" spans="1:9" ht="15" customHeight="1" x14ac:dyDescent="0.3">
      <c r="A5" s="569"/>
      <c r="B5" s="566"/>
      <c r="C5" s="575"/>
      <c r="D5" s="575"/>
      <c r="E5" s="575"/>
      <c r="F5" s="575"/>
      <c r="G5" s="575"/>
      <c r="H5" s="578"/>
      <c r="I5" s="581"/>
    </row>
    <row r="6" spans="1:9" ht="15" customHeight="1" thickBot="1" x14ac:dyDescent="0.35">
      <c r="A6" s="570"/>
      <c r="B6" s="567"/>
      <c r="C6" s="576"/>
      <c r="D6" s="576"/>
      <c r="E6" s="576"/>
      <c r="F6" s="576"/>
      <c r="G6" s="576"/>
      <c r="H6" s="579"/>
      <c r="I6" s="582"/>
    </row>
    <row r="7" spans="1:9" ht="15" customHeight="1" x14ac:dyDescent="0.3">
      <c r="A7" s="125"/>
      <c r="B7" s="126" t="s">
        <v>54</v>
      </c>
      <c r="C7" s="127">
        <f>Athletics!D8</f>
        <v>200000</v>
      </c>
      <c r="D7" s="127">
        <f>Athletics!G8</f>
        <v>29000</v>
      </c>
      <c r="E7" s="127">
        <f>Athletics!J8</f>
        <v>141000</v>
      </c>
      <c r="F7" s="127">
        <f>Athletics!M8</f>
        <v>33000</v>
      </c>
      <c r="G7" s="128" t="s">
        <v>335</v>
      </c>
      <c r="H7" s="127">
        <f>Athletics!S8</f>
        <v>160000</v>
      </c>
      <c r="I7" s="129">
        <f>SUM(C7:H7)</f>
        <v>563000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40000</v>
      </c>
      <c r="I8" s="129">
        <f t="shared" ref="I8:I22" si="0">SUM(C8:H8)</f>
        <v>40000</v>
      </c>
    </row>
    <row r="9" spans="1:9" ht="15" customHeight="1" x14ac:dyDescent="0.3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4500</v>
      </c>
      <c r="F9" s="127">
        <f>Athletics!M10</f>
        <v>4500</v>
      </c>
      <c r="G9" s="131" t="s">
        <v>304</v>
      </c>
      <c r="H9" s="127">
        <f>Athletics!S10</f>
        <v>0</v>
      </c>
      <c r="I9" s="129">
        <f t="shared" si="0"/>
        <v>9000</v>
      </c>
    </row>
    <row r="10" spans="1:9" ht="15" customHeight="1" x14ac:dyDescent="0.3">
      <c r="A10" s="125" t="s">
        <v>311</v>
      </c>
      <c r="B10" s="126" t="s">
        <v>57</v>
      </c>
      <c r="C10" s="127">
        <f>Athletics!D11</f>
        <v>515000</v>
      </c>
      <c r="D10" s="127">
        <f>Athletics!G11</f>
        <v>400000</v>
      </c>
      <c r="E10" s="127">
        <f>Athletics!J11</f>
        <v>13000</v>
      </c>
      <c r="F10" s="127">
        <f>Athletics!M11</f>
        <v>103500</v>
      </c>
      <c r="G10" s="131" t="s">
        <v>304</v>
      </c>
      <c r="H10" s="127">
        <f>Athletics!S11</f>
        <v>0</v>
      </c>
      <c r="I10" s="129">
        <f t="shared" si="0"/>
        <v>1031500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635385</v>
      </c>
      <c r="I11" s="129">
        <f t="shared" si="0"/>
        <v>635385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2139600</v>
      </c>
      <c r="I12" s="129">
        <f t="shared" si="0"/>
        <v>2139600</v>
      </c>
    </row>
    <row r="13" spans="1:9" ht="15" customHeight="1" x14ac:dyDescent="0.3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3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1019825</v>
      </c>
      <c r="I14" s="129">
        <f>SUM(C14:H14)</f>
        <v>1019825</v>
      </c>
    </row>
    <row r="15" spans="1:9" ht="15" customHeight="1" x14ac:dyDescent="0.3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155000</v>
      </c>
      <c r="I15" s="129">
        <f t="shared" si="0"/>
        <v>155000</v>
      </c>
    </row>
    <row r="16" spans="1:9" ht="15" customHeight="1" x14ac:dyDescent="0.3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Athletics!D18</f>
        <v>1200</v>
      </c>
      <c r="D17" s="127">
        <f>Athletics!G18</f>
        <v>500</v>
      </c>
      <c r="E17" s="127">
        <f>Athletics!J18</f>
        <v>2520</v>
      </c>
      <c r="F17" s="127">
        <f>Athletics!M18</f>
        <v>450</v>
      </c>
      <c r="G17" s="127">
        <f>Athletics!P18</f>
        <v>0</v>
      </c>
      <c r="H17" s="127">
        <f>Athletics!S18</f>
        <v>1042250</v>
      </c>
      <c r="I17" s="129">
        <f t="shared" si="0"/>
        <v>1046920</v>
      </c>
    </row>
    <row r="18" spans="1:9" ht="15" customHeight="1" x14ac:dyDescent="0.3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66553</v>
      </c>
      <c r="I19" s="129">
        <f t="shared" si="0"/>
        <v>66553</v>
      </c>
    </row>
    <row r="20" spans="1:9" ht="15" customHeight="1" x14ac:dyDescent="0.3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2674211</v>
      </c>
      <c r="I20" s="129">
        <f t="shared" si="0"/>
        <v>2674211</v>
      </c>
    </row>
    <row r="21" spans="1:9" ht="15" customHeight="1" x14ac:dyDescent="0.3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1330000</v>
      </c>
      <c r="I21" s="129">
        <f t="shared" si="0"/>
        <v>1330000</v>
      </c>
    </row>
    <row r="22" spans="1:9" ht="15" customHeight="1" x14ac:dyDescent="0.3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250000</v>
      </c>
      <c r="G22" s="127">
        <f>Athletics!P23</f>
        <v>0</v>
      </c>
      <c r="H22" s="127">
        <f>Athletics!S23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716200</v>
      </c>
      <c r="D23" s="134">
        <f t="shared" ref="D23:I23" si="1">SUM(D7:D22)</f>
        <v>429500</v>
      </c>
      <c r="E23" s="134">
        <f t="shared" si="1"/>
        <v>161020</v>
      </c>
      <c r="F23" s="134">
        <f t="shared" si="1"/>
        <v>391450</v>
      </c>
      <c r="G23" s="134">
        <f t="shared" si="1"/>
        <v>0</v>
      </c>
      <c r="H23" s="134">
        <f t="shared" si="1"/>
        <v>9262824</v>
      </c>
      <c r="I23" s="135">
        <f t="shared" si="1"/>
        <v>10960994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topLeftCell="B1" zoomScaleNormal="100" workbookViewId="0">
      <selection activeCell="J22" sqref="J22"/>
    </sheetView>
  </sheetViews>
  <sheetFormatPr defaultColWidth="9.1796875" defaultRowHeight="15" customHeight="1" x14ac:dyDescent="0.3"/>
  <cols>
    <col min="1" max="1" width="36.1796875" style="102" customWidth="1"/>
    <col min="2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86" t="s">
        <v>468</v>
      </c>
      <c r="C3" s="587"/>
      <c r="D3" s="587"/>
      <c r="E3" s="587"/>
      <c r="F3" s="587"/>
      <c r="G3" s="587"/>
      <c r="H3" s="587"/>
      <c r="I3" s="587"/>
      <c r="J3" s="588"/>
      <c r="K3" s="98"/>
      <c r="L3" s="98"/>
      <c r="M3" s="98"/>
      <c r="N3" s="98"/>
      <c r="O3" s="98"/>
      <c r="P3" s="98"/>
    </row>
    <row r="4" spans="1:16" ht="15" customHeight="1" thickTop="1" x14ac:dyDescent="0.3">
      <c r="A4" s="583" t="s">
        <v>325</v>
      </c>
      <c r="B4" s="589" t="s">
        <v>545</v>
      </c>
      <c r="C4" s="574" t="s">
        <v>547</v>
      </c>
      <c r="D4" s="574" t="s">
        <v>340</v>
      </c>
      <c r="E4" s="574" t="s">
        <v>350</v>
      </c>
      <c r="F4" s="574" t="s">
        <v>341</v>
      </c>
      <c r="G4" s="574" t="s">
        <v>351</v>
      </c>
      <c r="H4" s="574" t="s">
        <v>344</v>
      </c>
      <c r="I4" s="577" t="s">
        <v>546</v>
      </c>
      <c r="J4" s="580" t="s">
        <v>303</v>
      </c>
    </row>
    <row r="5" spans="1:16" ht="15" customHeight="1" x14ac:dyDescent="0.3">
      <c r="A5" s="584"/>
      <c r="B5" s="590"/>
      <c r="C5" s="575"/>
      <c r="D5" s="575"/>
      <c r="E5" s="575"/>
      <c r="F5" s="575"/>
      <c r="G5" s="575"/>
      <c r="H5" s="575"/>
      <c r="I5" s="578"/>
      <c r="J5" s="581"/>
    </row>
    <row r="6" spans="1:16" ht="15" customHeight="1" thickBot="1" x14ac:dyDescent="0.35">
      <c r="A6" s="585"/>
      <c r="B6" s="591"/>
      <c r="C6" s="576"/>
      <c r="D6" s="576"/>
      <c r="E6" s="576"/>
      <c r="F6" s="576"/>
      <c r="G6" s="576"/>
      <c r="H6" s="576"/>
      <c r="I6" s="579"/>
      <c r="J6" s="582"/>
    </row>
    <row r="7" spans="1:16" ht="15" customHeight="1" x14ac:dyDescent="0.3">
      <c r="A7" s="108" t="s">
        <v>327</v>
      </c>
      <c r="B7" s="109">
        <f>Athletics!D30</f>
        <v>1452146</v>
      </c>
      <c r="C7" s="110">
        <f>Athletics!G30</f>
        <v>665057</v>
      </c>
      <c r="D7" s="110">
        <f>Athletics!J30</f>
        <v>248958</v>
      </c>
      <c r="E7" s="110">
        <f>Athletics!M30</f>
        <v>119898</v>
      </c>
      <c r="F7" s="110">
        <f>Athletics!P30</f>
        <v>172038</v>
      </c>
      <c r="G7" s="110">
        <f>Athletics!S30</f>
        <v>559145</v>
      </c>
      <c r="H7" s="110">
        <f>Athletics!V30</f>
        <v>80654</v>
      </c>
      <c r="I7" s="110">
        <f>Athletics!Y30</f>
        <v>0</v>
      </c>
      <c r="J7" s="111">
        <f t="shared" ref="J7:J21" si="0">SUM(B7:I7)</f>
        <v>3297896</v>
      </c>
    </row>
    <row r="8" spans="1:16" ht="15" customHeight="1" x14ac:dyDescent="0.3">
      <c r="A8" s="112" t="s">
        <v>104</v>
      </c>
      <c r="B8" s="113">
        <f>Athletics!D31</f>
        <v>608481</v>
      </c>
      <c r="C8" s="114">
        <f>Athletics!G31</f>
        <v>267585</v>
      </c>
      <c r="D8" s="114">
        <f>Athletics!J31</f>
        <v>85981</v>
      </c>
      <c r="E8" s="114">
        <f>Athletics!M31</f>
        <v>67424</v>
      </c>
      <c r="F8" s="114">
        <f>Athletics!P31</f>
        <v>68798</v>
      </c>
      <c r="G8" s="114">
        <f>Athletics!S31</f>
        <v>219251</v>
      </c>
      <c r="H8" s="114">
        <f>Athletics!V31</f>
        <v>26010</v>
      </c>
      <c r="I8" s="114">
        <f>Athletics!Y31</f>
        <v>0</v>
      </c>
      <c r="J8" s="115">
        <f t="shared" si="0"/>
        <v>1343530</v>
      </c>
    </row>
    <row r="9" spans="1:16" ht="15" customHeight="1" x14ac:dyDescent="0.3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Athletics!G34</f>
        <v>0</v>
      </c>
      <c r="D11" s="114">
        <f>Athletics!J34</f>
        <v>3192</v>
      </c>
      <c r="E11" s="114">
        <f>Athletics!M34</f>
        <v>6647</v>
      </c>
      <c r="F11" s="114">
        <f>Athletics!P34</f>
        <v>0</v>
      </c>
      <c r="G11" s="114">
        <f>Athletics!S34</f>
        <v>1861</v>
      </c>
      <c r="H11" s="114">
        <f>Athletics!V34</f>
        <v>0</v>
      </c>
      <c r="I11" s="114">
        <f>Athletics!Y34</f>
        <v>0</v>
      </c>
      <c r="J11" s="115">
        <f t="shared" si="0"/>
        <v>11700</v>
      </c>
      <c r="K11" s="102" t="s">
        <v>117</v>
      </c>
    </row>
    <row r="12" spans="1:16" ht="15" customHeight="1" x14ac:dyDescent="0.3">
      <c r="A12" s="112" t="s">
        <v>107</v>
      </c>
      <c r="B12" s="113" t="s">
        <v>329</v>
      </c>
      <c r="C12" s="114">
        <f>Athletics!G35</f>
        <v>1265701.48</v>
      </c>
      <c r="D12" s="114">
        <f>Athletics!J35</f>
        <v>256742.56361227369</v>
      </c>
      <c r="E12" s="114">
        <f>Athletics!M35</f>
        <v>226491.92675429489</v>
      </c>
      <c r="F12" s="114">
        <f>Athletics!P35</f>
        <v>232873.63079048434</v>
      </c>
      <c r="G12" s="114">
        <f>Athletics!S35</f>
        <v>1011410.3969376772</v>
      </c>
      <c r="H12" s="114">
        <f>Athletics!V35</f>
        <v>0</v>
      </c>
      <c r="I12" s="114">
        <f>Athletics!Y35</f>
        <v>0</v>
      </c>
      <c r="J12" s="115">
        <f t="shared" si="0"/>
        <v>2993219.9980947301</v>
      </c>
      <c r="K12" s="102" t="s">
        <v>117</v>
      </c>
    </row>
    <row r="13" spans="1:16" ht="15" customHeight="1" x14ac:dyDescent="0.3">
      <c r="A13" s="112" t="s">
        <v>330</v>
      </c>
      <c r="B13" s="113">
        <f>Athletics!D36</f>
        <v>350000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350000</v>
      </c>
      <c r="K13" s="102" t="s">
        <v>117</v>
      </c>
    </row>
    <row r="14" spans="1:16" ht="15" customHeight="1" x14ac:dyDescent="0.3">
      <c r="A14" s="112" t="s">
        <v>84</v>
      </c>
      <c r="B14" s="113">
        <f>Athletics!D37</f>
        <v>24864</v>
      </c>
      <c r="C14" s="114">
        <f>Athletics!G37</f>
        <v>354674</v>
      </c>
      <c r="D14" s="114">
        <f>Athletics!J37</f>
        <v>221076</v>
      </c>
      <c r="E14" s="114">
        <f>Athletics!M37</f>
        <v>118693</v>
      </c>
      <c r="F14" s="114">
        <f>Athletics!P37</f>
        <v>88431</v>
      </c>
      <c r="G14" s="114">
        <f>Athletics!S37</f>
        <v>457970</v>
      </c>
      <c r="H14" s="114">
        <f>Athletics!V37</f>
        <v>49128</v>
      </c>
      <c r="I14" s="114">
        <f>Athletics!Y37</f>
        <v>0</v>
      </c>
      <c r="J14" s="115">
        <f t="shared" si="0"/>
        <v>1314836</v>
      </c>
      <c r="K14" s="102" t="s">
        <v>117</v>
      </c>
    </row>
    <row r="15" spans="1:16" ht="15" customHeight="1" x14ac:dyDescent="0.3">
      <c r="A15" s="112" t="s">
        <v>109</v>
      </c>
      <c r="B15" s="113">
        <f>Athletics!D38</f>
        <v>94930</v>
      </c>
      <c r="C15" s="114">
        <f>Athletics!G38</f>
        <v>117061</v>
      </c>
      <c r="D15" s="114">
        <f>Athletics!J38</f>
        <v>35119</v>
      </c>
      <c r="E15" s="114">
        <f>Athletics!M38</f>
        <v>50828</v>
      </c>
      <c r="F15" s="114">
        <f>Athletics!P38</f>
        <v>10000</v>
      </c>
      <c r="G15" s="114">
        <f>Athletics!S38</f>
        <v>127491</v>
      </c>
      <c r="H15" s="114">
        <f>Athletics!V38</f>
        <v>6252</v>
      </c>
      <c r="I15" s="114">
        <f>Athletics!Y38</f>
        <v>0</v>
      </c>
      <c r="J15" s="115">
        <f t="shared" si="0"/>
        <v>441681</v>
      </c>
      <c r="K15" s="102" t="s">
        <v>117</v>
      </c>
    </row>
    <row r="16" spans="1:16" ht="15" customHeight="1" x14ac:dyDescent="0.3">
      <c r="A16" s="112" t="s">
        <v>85</v>
      </c>
      <c r="B16" s="113">
        <f>Athletics!D39</f>
        <v>291509</v>
      </c>
      <c r="C16" s="114">
        <f>Athletics!G39</f>
        <v>84831</v>
      </c>
      <c r="D16" s="114">
        <f>Athletics!J39</f>
        <v>42538</v>
      </c>
      <c r="E16" s="114">
        <f>Athletics!M39</f>
        <v>33916</v>
      </c>
      <c r="F16" s="114">
        <f>Athletics!P39</f>
        <v>32071</v>
      </c>
      <c r="G16" s="114">
        <f>Athletics!S39</f>
        <v>132471</v>
      </c>
      <c r="H16" s="114">
        <f>Athletics!V39</f>
        <v>92622</v>
      </c>
      <c r="I16" s="114">
        <f>Athletics!Y39</f>
        <v>0</v>
      </c>
      <c r="J16" s="115">
        <f t="shared" si="0"/>
        <v>709958</v>
      </c>
      <c r="K16" s="102" t="s">
        <v>117</v>
      </c>
    </row>
    <row r="17" spans="1:11" ht="15" customHeight="1" x14ac:dyDescent="0.3">
      <c r="A17" s="112" t="s">
        <v>110</v>
      </c>
      <c r="B17" s="113">
        <f>Athletics!D40</f>
        <v>144407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144407</v>
      </c>
    </row>
    <row r="18" spans="1:11" ht="15" customHeight="1" x14ac:dyDescent="0.3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355</v>
      </c>
      <c r="B19" s="113">
        <f>Athletics!D41</f>
        <v>48801</v>
      </c>
      <c r="C19" s="114">
        <f>Athletics!G41</f>
        <v>53962</v>
      </c>
      <c r="D19" s="114">
        <f>Athletics!J41</f>
        <v>48619</v>
      </c>
      <c r="E19" s="114">
        <f>Athletics!M41</f>
        <v>41995</v>
      </c>
      <c r="F19" s="114">
        <f>Athletics!P41</f>
        <v>2622</v>
      </c>
      <c r="G19" s="114">
        <f>Athletics!S41</f>
        <v>105781</v>
      </c>
      <c r="H19" s="114">
        <f>Athletics!V41</f>
        <v>51986</v>
      </c>
      <c r="I19" s="114">
        <f>Athletics!Y41</f>
        <v>0</v>
      </c>
      <c r="J19" s="115">
        <f t="shared" si="0"/>
        <v>353766</v>
      </c>
      <c r="K19" s="102" t="s">
        <v>117</v>
      </c>
    </row>
    <row r="20" spans="1:11" ht="15" customHeight="1" x14ac:dyDescent="0.3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3015138</v>
      </c>
      <c r="C22" s="120">
        <f t="shared" ref="C22:J22" si="1">SUM(C7:C21)</f>
        <v>2808871.48</v>
      </c>
      <c r="D22" s="120">
        <f t="shared" si="1"/>
        <v>942225.56361227366</v>
      </c>
      <c r="E22" s="120">
        <f>SUM(E7:E21)</f>
        <v>665892.92675429489</v>
      </c>
      <c r="F22" s="120">
        <f t="shared" si="1"/>
        <v>606833.63079048437</v>
      </c>
      <c r="G22" s="120">
        <f t="shared" si="1"/>
        <v>2615380.3969376772</v>
      </c>
      <c r="H22" s="120">
        <f t="shared" si="1"/>
        <v>306652</v>
      </c>
      <c r="I22" s="120">
        <f t="shared" si="1"/>
        <v>0</v>
      </c>
      <c r="J22" s="121">
        <f t="shared" si="1"/>
        <v>10960993.99809473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topLeftCell="A4" zoomScaleNormal="100" workbookViewId="0">
      <selection activeCell="I24" sqref="I24"/>
    </sheetView>
  </sheetViews>
  <sheetFormatPr defaultColWidth="9.1796875" defaultRowHeight="15" customHeight="1" x14ac:dyDescent="0.3"/>
  <cols>
    <col min="1" max="1" width="17.81640625" style="98" customWidth="1"/>
    <col min="2" max="2" width="52.7265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49999999999999" customHeight="1" thickBot="1" x14ac:dyDescent="0.35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301</v>
      </c>
      <c r="B3" s="464"/>
      <c r="C3" s="571" t="s">
        <v>536</v>
      </c>
      <c r="D3" s="572"/>
      <c r="E3" s="572"/>
      <c r="F3" s="572"/>
      <c r="G3" s="572"/>
      <c r="H3" s="572"/>
      <c r="I3" s="573"/>
    </row>
    <row r="4" spans="1:9" ht="15" customHeight="1" x14ac:dyDescent="0.3">
      <c r="A4" s="568" t="s">
        <v>117</v>
      </c>
      <c r="B4" s="565" t="s">
        <v>302</v>
      </c>
      <c r="C4" s="574" t="s">
        <v>547</v>
      </c>
      <c r="D4" s="574" t="s">
        <v>340</v>
      </c>
      <c r="E4" s="574" t="s">
        <v>341</v>
      </c>
      <c r="F4" s="574" t="s">
        <v>351</v>
      </c>
      <c r="G4" s="574" t="s">
        <v>344</v>
      </c>
      <c r="H4" s="577" t="s">
        <v>546</v>
      </c>
      <c r="I4" s="580" t="s">
        <v>303</v>
      </c>
    </row>
    <row r="5" spans="1:9" ht="15" customHeight="1" x14ac:dyDescent="0.3">
      <c r="A5" s="569"/>
      <c r="B5" s="566"/>
      <c r="C5" s="575"/>
      <c r="D5" s="575"/>
      <c r="E5" s="575"/>
      <c r="F5" s="575"/>
      <c r="G5" s="575"/>
      <c r="H5" s="578"/>
      <c r="I5" s="581"/>
    </row>
    <row r="6" spans="1:9" ht="15" customHeight="1" thickBot="1" x14ac:dyDescent="0.35">
      <c r="A6" s="570"/>
      <c r="B6" s="567"/>
      <c r="C6" s="576"/>
      <c r="D6" s="576"/>
      <c r="E6" s="576"/>
      <c r="F6" s="576"/>
      <c r="G6" s="576"/>
      <c r="H6" s="579"/>
      <c r="I6" s="582"/>
    </row>
    <row r="7" spans="1:9" ht="15" customHeight="1" x14ac:dyDescent="0.3">
      <c r="A7" s="125"/>
      <c r="B7" s="126" t="s">
        <v>54</v>
      </c>
      <c r="C7" s="127">
        <f>Athletics!E8</f>
        <v>200000</v>
      </c>
      <c r="D7" s="127">
        <f>Athletics!H8</f>
        <v>40000</v>
      </c>
      <c r="E7" s="127">
        <f>Athletics!K8</f>
        <v>150000</v>
      </c>
      <c r="F7" s="127">
        <f>Athletics!N8</f>
        <v>36500</v>
      </c>
      <c r="G7" s="128" t="s">
        <v>335</v>
      </c>
      <c r="H7" s="127">
        <f>Athletics!T8</f>
        <v>225000</v>
      </c>
      <c r="I7" s="129">
        <f>SUM(C7:H7)</f>
        <v>651500</v>
      </c>
    </row>
    <row r="8" spans="1:9" ht="15" customHeight="1" x14ac:dyDescent="0.3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50000</v>
      </c>
      <c r="I8" s="129">
        <f t="shared" ref="I8:I22" si="0">SUM(C8:H8)</f>
        <v>50000</v>
      </c>
    </row>
    <row r="9" spans="1:9" ht="15" customHeight="1" x14ac:dyDescent="0.3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1000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1000</v>
      </c>
    </row>
    <row r="10" spans="1:9" ht="15" customHeight="1" x14ac:dyDescent="0.3">
      <c r="A10" s="125" t="s">
        <v>311</v>
      </c>
      <c r="B10" s="126" t="s">
        <v>57</v>
      </c>
      <c r="C10" s="127">
        <f>Athletics!E11</f>
        <v>925000</v>
      </c>
      <c r="D10" s="127">
        <f>Athletics!H11</f>
        <v>400000</v>
      </c>
      <c r="E10" s="127">
        <f>Athletics!K11</f>
        <v>5500</v>
      </c>
      <c r="F10" s="127">
        <f>Athletics!N11</f>
        <v>95500</v>
      </c>
      <c r="G10" s="131" t="s">
        <v>304</v>
      </c>
      <c r="H10" s="127">
        <f>Athletics!T11</f>
        <v>0</v>
      </c>
      <c r="I10" s="129">
        <f t="shared" si="0"/>
        <v>1426000</v>
      </c>
    </row>
    <row r="11" spans="1:9" ht="15" customHeight="1" x14ac:dyDescent="0.3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462664</v>
      </c>
      <c r="I11" s="129">
        <f t="shared" si="0"/>
        <v>462664</v>
      </c>
    </row>
    <row r="12" spans="1:9" ht="15" customHeight="1" x14ac:dyDescent="0.3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2190150</v>
      </c>
      <c r="I12" s="129">
        <f t="shared" si="0"/>
        <v>2190150</v>
      </c>
    </row>
    <row r="13" spans="1:9" ht="15" customHeight="1" x14ac:dyDescent="0.3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3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1045538</v>
      </c>
      <c r="I14" s="129">
        <f>SUM(C14:H14)</f>
        <v>1045538</v>
      </c>
    </row>
    <row r="15" spans="1:9" ht="15" customHeight="1" x14ac:dyDescent="0.3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155000</v>
      </c>
      <c r="I15" s="129">
        <f t="shared" si="0"/>
        <v>155000</v>
      </c>
    </row>
    <row r="16" spans="1:9" ht="15" customHeight="1" x14ac:dyDescent="0.3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3">
      <c r="A17" s="125" t="s">
        <v>237</v>
      </c>
      <c r="B17" s="126" t="s">
        <v>64</v>
      </c>
      <c r="C17" s="127">
        <f>Athletics!E18</f>
        <v>6000</v>
      </c>
      <c r="D17" s="127">
        <f>Athletics!H18</f>
        <v>0</v>
      </c>
      <c r="E17" s="127">
        <f>Athletics!K18</f>
        <v>4900</v>
      </c>
      <c r="F17" s="127">
        <f>Athletics!N18</f>
        <v>0</v>
      </c>
      <c r="G17" s="127">
        <f>Athletics!Q18</f>
        <v>0</v>
      </c>
      <c r="H17" s="127">
        <f>Athletics!T18</f>
        <v>307000</v>
      </c>
      <c r="I17" s="129">
        <f t="shared" si="0"/>
        <v>317900</v>
      </c>
    </row>
    <row r="18" spans="1:9" ht="15" customHeight="1" x14ac:dyDescent="0.3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3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3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2674211</v>
      </c>
      <c r="I20" s="129">
        <f t="shared" si="0"/>
        <v>2674211</v>
      </c>
    </row>
    <row r="21" spans="1:9" ht="15" customHeight="1" x14ac:dyDescent="0.3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1330000</v>
      </c>
      <c r="I21" s="129">
        <f t="shared" si="0"/>
        <v>1330000</v>
      </c>
    </row>
    <row r="22" spans="1:9" ht="15" customHeight="1" x14ac:dyDescent="0.3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250000</v>
      </c>
      <c r="G22" s="127">
        <f>Athletics!Q23</f>
        <v>0</v>
      </c>
      <c r="H22" s="127">
        <f>Athletics!T23</f>
        <v>0</v>
      </c>
      <c r="I22" s="129">
        <f t="shared" si="0"/>
        <v>250000</v>
      </c>
    </row>
    <row r="23" spans="1:9" ht="15" customHeight="1" thickBot="1" x14ac:dyDescent="0.35">
      <c r="A23" s="132"/>
      <c r="B23" s="133" t="s">
        <v>322</v>
      </c>
      <c r="C23" s="134">
        <f>SUM(C7,C9,C10,C13:C21,C22)</f>
        <v>1131000</v>
      </c>
      <c r="D23" s="134">
        <f t="shared" ref="D23:I23" si="1">SUM(D7:D22)</f>
        <v>440000</v>
      </c>
      <c r="E23" s="134">
        <f t="shared" si="1"/>
        <v>161400</v>
      </c>
      <c r="F23" s="134">
        <f t="shared" si="1"/>
        <v>382000</v>
      </c>
      <c r="G23" s="134">
        <f t="shared" si="1"/>
        <v>0</v>
      </c>
      <c r="H23" s="134">
        <f t="shared" si="1"/>
        <v>8439563</v>
      </c>
      <c r="I23" s="135">
        <f t="shared" si="1"/>
        <v>10553963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334</v>
      </c>
    </row>
    <row r="27" spans="1:9" ht="15" customHeight="1" x14ac:dyDescent="0.3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opLeftCell="C2" zoomScaleNormal="100" workbookViewId="0">
      <selection activeCell="J25" sqref="J25"/>
    </sheetView>
  </sheetViews>
  <sheetFormatPr defaultColWidth="9.1796875" defaultRowHeight="15" customHeight="1" x14ac:dyDescent="0.3"/>
  <cols>
    <col min="1" max="1" width="38.1796875" style="102" customWidth="1"/>
    <col min="2" max="10" width="21.8164062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324</v>
      </c>
      <c r="B3" s="571" t="s">
        <v>536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3">
      <c r="A4" s="583" t="s">
        <v>325</v>
      </c>
      <c r="B4" s="589" t="s">
        <v>545</v>
      </c>
      <c r="C4" s="574" t="s">
        <v>547</v>
      </c>
      <c r="D4" s="574" t="s">
        <v>340</v>
      </c>
      <c r="E4" s="574" t="s">
        <v>350</v>
      </c>
      <c r="F4" s="574" t="s">
        <v>341</v>
      </c>
      <c r="G4" s="574" t="s">
        <v>351</v>
      </c>
      <c r="H4" s="574" t="s">
        <v>344</v>
      </c>
      <c r="I4" s="577" t="s">
        <v>546</v>
      </c>
      <c r="J4" s="580" t="s">
        <v>303</v>
      </c>
    </row>
    <row r="5" spans="1:16" ht="15" customHeight="1" x14ac:dyDescent="0.3">
      <c r="A5" s="584"/>
      <c r="B5" s="590"/>
      <c r="C5" s="575"/>
      <c r="D5" s="575"/>
      <c r="E5" s="575"/>
      <c r="F5" s="575"/>
      <c r="G5" s="575"/>
      <c r="H5" s="575"/>
      <c r="I5" s="578"/>
      <c r="J5" s="581"/>
    </row>
    <row r="6" spans="1:16" ht="15" customHeight="1" thickBot="1" x14ac:dyDescent="0.35">
      <c r="A6" s="585"/>
      <c r="B6" s="591"/>
      <c r="C6" s="576"/>
      <c r="D6" s="576"/>
      <c r="E6" s="576"/>
      <c r="F6" s="576"/>
      <c r="G6" s="576"/>
      <c r="H6" s="576"/>
      <c r="I6" s="579"/>
      <c r="J6" s="582"/>
    </row>
    <row r="7" spans="1:16" ht="15" customHeight="1" x14ac:dyDescent="0.3">
      <c r="A7" s="108" t="s">
        <v>327</v>
      </c>
      <c r="B7" s="232">
        <f>Athletics!E30</f>
        <v>1563297</v>
      </c>
      <c r="C7" s="255">
        <f>Athletics!H30</f>
        <v>735544</v>
      </c>
      <c r="D7" s="255">
        <f>Athletics!K30</f>
        <v>290252</v>
      </c>
      <c r="E7" s="255">
        <f>Athletics!N30</f>
        <v>250170</v>
      </c>
      <c r="F7" s="255">
        <f>Athletics!Q30</f>
        <v>162974</v>
      </c>
      <c r="G7" s="255">
        <f>Athletics!T30</f>
        <v>576283</v>
      </c>
      <c r="H7" s="255">
        <f>Athletics!W30</f>
        <v>56751</v>
      </c>
      <c r="I7" s="255">
        <f>Athletics!Z30</f>
        <v>0</v>
      </c>
      <c r="J7" s="463">
        <f t="shared" ref="J7:J21" si="0">SUM(B7:I7)</f>
        <v>3635271</v>
      </c>
    </row>
    <row r="8" spans="1:16" ht="15" customHeight="1" x14ac:dyDescent="0.3">
      <c r="A8" s="112" t="s">
        <v>104</v>
      </c>
      <c r="B8" s="113">
        <f>Athletics!E31</f>
        <v>651569</v>
      </c>
      <c r="C8" s="114">
        <f>Athletics!H31</f>
        <v>275492</v>
      </c>
      <c r="D8" s="114">
        <f>Athletics!K31</f>
        <v>90560</v>
      </c>
      <c r="E8" s="255">
        <f>Athletics!N31</f>
        <v>80578</v>
      </c>
      <c r="F8" s="114">
        <f>Athletics!Q31</f>
        <v>64960</v>
      </c>
      <c r="G8" s="114">
        <f>Athletics!T31</f>
        <v>232450</v>
      </c>
      <c r="H8" s="114">
        <f>Athletics!W31</f>
        <v>38538</v>
      </c>
      <c r="I8" s="114">
        <f>Athletics!Z31</f>
        <v>0</v>
      </c>
      <c r="J8" s="115">
        <f t="shared" si="0"/>
        <v>1434147</v>
      </c>
    </row>
    <row r="9" spans="1:16" ht="15" customHeight="1" x14ac:dyDescent="0.3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329</v>
      </c>
      <c r="C11" s="114">
        <f>Athletics!H34</f>
        <v>0</v>
      </c>
      <c r="D11" s="114">
        <f>Athletics!K34</f>
        <v>12000</v>
      </c>
      <c r="E11" s="114">
        <f>Athletics!N34</f>
        <v>0</v>
      </c>
      <c r="F11" s="114">
        <f>Athletics!Q34</f>
        <v>0</v>
      </c>
      <c r="G11" s="114">
        <f>Athletics!T34</f>
        <v>15000</v>
      </c>
      <c r="H11" s="114">
        <f>Athletics!W34</f>
        <v>24000</v>
      </c>
      <c r="I11" s="114">
        <f>Athletics!Z34</f>
        <v>0</v>
      </c>
      <c r="J11" s="115">
        <f t="shared" si="0"/>
        <v>51000</v>
      </c>
      <c r="K11" s="102" t="s">
        <v>117</v>
      </c>
    </row>
    <row r="12" spans="1:16" ht="15" customHeight="1" x14ac:dyDescent="0.3">
      <c r="A12" s="112" t="s">
        <v>107</v>
      </c>
      <c r="B12" s="113" t="s">
        <v>329</v>
      </c>
      <c r="C12" s="114">
        <f>Athletics!H35</f>
        <v>1291008</v>
      </c>
      <c r="D12" s="114">
        <f>Athletics!K35</f>
        <v>278550</v>
      </c>
      <c r="E12" s="114">
        <f>Athletics!N35</f>
        <v>275000</v>
      </c>
      <c r="F12" s="114">
        <f>Athletics!Q35</f>
        <v>302712</v>
      </c>
      <c r="G12" s="114">
        <f>Athletics!T35</f>
        <v>1190468</v>
      </c>
      <c r="H12" s="114">
        <f>Athletics!W35</f>
        <v>10000</v>
      </c>
      <c r="I12" s="114">
        <f>Athletics!Z35</f>
        <v>0</v>
      </c>
      <c r="J12" s="115">
        <f t="shared" si="0"/>
        <v>3347738</v>
      </c>
      <c r="K12" s="102" t="s">
        <v>117</v>
      </c>
    </row>
    <row r="13" spans="1:16" ht="15" customHeight="1" x14ac:dyDescent="0.3">
      <c r="A13" s="112" t="s">
        <v>330</v>
      </c>
      <c r="B13" s="113">
        <f>Athletics!E36</f>
        <v>368000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368000</v>
      </c>
      <c r="K13" s="102" t="s">
        <v>117</v>
      </c>
    </row>
    <row r="14" spans="1:16" ht="15" customHeight="1" x14ac:dyDescent="0.3">
      <c r="A14" s="112" t="s">
        <v>84</v>
      </c>
      <c r="B14" s="113">
        <f>Athletics!E37</f>
        <v>12000</v>
      </c>
      <c r="C14" s="114">
        <f>Athletics!H37</f>
        <v>385000</v>
      </c>
      <c r="D14" s="114">
        <f>Athletics!K37</f>
        <v>235000</v>
      </c>
      <c r="E14" s="114">
        <f>Athletics!N37</f>
        <v>100000</v>
      </c>
      <c r="F14" s="114">
        <f>Athletics!Q37</f>
        <v>134050</v>
      </c>
      <c r="G14" s="114">
        <f>Athletics!T37</f>
        <v>647400</v>
      </c>
      <c r="H14" s="114">
        <f>Athletics!W37</f>
        <v>1500</v>
      </c>
      <c r="I14" s="114">
        <f>Athletics!Z37</f>
        <v>0</v>
      </c>
      <c r="J14" s="115">
        <f t="shared" si="0"/>
        <v>1514950</v>
      </c>
      <c r="K14" s="102" t="s">
        <v>117</v>
      </c>
    </row>
    <row r="15" spans="1:16" ht="15" customHeight="1" x14ac:dyDescent="0.3">
      <c r="A15" s="112" t="s">
        <v>109</v>
      </c>
      <c r="B15" s="113">
        <f>Athletics!E38</f>
        <v>139101</v>
      </c>
      <c r="C15" s="114">
        <f>Athletics!H38</f>
        <v>150589</v>
      </c>
      <c r="D15" s="114">
        <f>Athletics!K38</f>
        <v>33500</v>
      </c>
      <c r="E15" s="114">
        <f>Athletics!N38</f>
        <v>500</v>
      </c>
      <c r="F15" s="114">
        <f>Athletics!Q38</f>
        <v>21000</v>
      </c>
      <c r="G15" s="114">
        <f>Athletics!T38</f>
        <v>123640</v>
      </c>
      <c r="H15" s="114">
        <f>Athletics!W38</f>
        <v>5000</v>
      </c>
      <c r="I15" s="114">
        <f>Athletics!Z38</f>
        <v>0</v>
      </c>
      <c r="J15" s="115">
        <f t="shared" si="0"/>
        <v>473330</v>
      </c>
      <c r="K15" s="102" t="s">
        <v>117</v>
      </c>
    </row>
    <row r="16" spans="1:16" ht="15" customHeight="1" x14ac:dyDescent="0.3">
      <c r="A16" s="112" t="s">
        <v>85</v>
      </c>
      <c r="B16" s="113">
        <f>Athletics!E39</f>
        <v>328072</v>
      </c>
      <c r="C16" s="114">
        <f>Athletics!H39</f>
        <v>132479</v>
      </c>
      <c r="D16" s="114">
        <f>Athletics!K39</f>
        <v>44248</v>
      </c>
      <c r="E16" s="114">
        <f>Athletics!N39</f>
        <v>31803</v>
      </c>
      <c r="F16" s="114">
        <f>Athletics!Q39</f>
        <v>37791</v>
      </c>
      <c r="G16" s="114">
        <f>Athletics!T39</f>
        <v>132700</v>
      </c>
      <c r="H16" s="114">
        <f>Athletics!W39</f>
        <v>113356</v>
      </c>
      <c r="I16" s="114">
        <f>Athletics!Z39</f>
        <v>0</v>
      </c>
      <c r="J16" s="115">
        <f t="shared" si="0"/>
        <v>820449</v>
      </c>
      <c r="K16" s="102" t="s">
        <v>117</v>
      </c>
    </row>
    <row r="17" spans="1:11" ht="15" customHeight="1" x14ac:dyDescent="0.3">
      <c r="A17" s="112" t="s">
        <v>110</v>
      </c>
      <c r="B17" s="113">
        <f>Athletics!E40</f>
        <v>144407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144407</v>
      </c>
    </row>
    <row r="18" spans="1:11" ht="15" customHeight="1" x14ac:dyDescent="0.3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331</v>
      </c>
      <c r="B19" s="113">
        <f>Athletics!E41</f>
        <v>82375</v>
      </c>
      <c r="C19" s="114">
        <f>Athletics!H41</f>
        <v>56911</v>
      </c>
      <c r="D19" s="114">
        <f>Athletics!K41</f>
        <v>40000</v>
      </c>
      <c r="E19" s="114">
        <f>Athletics!N41</f>
        <v>0</v>
      </c>
      <c r="F19" s="114">
        <f>Athletics!Q41</f>
        <v>0</v>
      </c>
      <c r="G19" s="114">
        <f>Athletics!T41</f>
        <v>95250</v>
      </c>
      <c r="H19" s="114">
        <f>Athletics!W41</f>
        <v>4000</v>
      </c>
      <c r="I19" s="114">
        <f>Athletics!Z41</f>
        <v>0</v>
      </c>
      <c r="J19" s="115">
        <f t="shared" si="0"/>
        <v>278536</v>
      </c>
      <c r="K19" s="102" t="s">
        <v>117</v>
      </c>
    </row>
    <row r="20" spans="1:11" ht="15" customHeight="1" x14ac:dyDescent="0.3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333</v>
      </c>
      <c r="B22" s="119">
        <f>SUM(B7:B21)</f>
        <v>3288821</v>
      </c>
      <c r="C22" s="120">
        <f t="shared" ref="C22:J22" si="1">SUM(C7:C21)</f>
        <v>3027023</v>
      </c>
      <c r="D22" s="120">
        <f t="shared" si="1"/>
        <v>1024110</v>
      </c>
      <c r="E22" s="120">
        <f t="shared" ref="E22" si="2">SUM(E7:E21)</f>
        <v>738051</v>
      </c>
      <c r="F22" s="120">
        <f t="shared" si="1"/>
        <v>723487</v>
      </c>
      <c r="G22" s="120">
        <f t="shared" si="1"/>
        <v>3013191</v>
      </c>
      <c r="H22" s="120">
        <f t="shared" si="1"/>
        <v>253145</v>
      </c>
      <c r="I22" s="120">
        <f t="shared" si="1"/>
        <v>0</v>
      </c>
      <c r="J22" s="121">
        <f t="shared" si="1"/>
        <v>12067828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Claire Norris</cp:lastModifiedBy>
  <cp:lastPrinted>2023-08-21T00:35:35Z</cp:lastPrinted>
  <dcterms:created xsi:type="dcterms:W3CDTF">2010-02-11T21:59:50Z</dcterms:created>
  <dcterms:modified xsi:type="dcterms:W3CDTF">2023-08-21T00:35:44Z</dcterms:modified>
</cp:coreProperties>
</file>